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6 ф.1" sheetId="1" r:id="rId1"/>
  </sheets>
  <definedNames>
    <definedName name="_xlnm._FilterDatabase" localSheetId="0" hidden="1">'2026 ф.1'!$A$19:$BV$52</definedName>
    <definedName name="Z_39CA497A_31C9_454A_BB25_E68045666386_.wvu.Rows" localSheetId="0" hidden="1">'2026 ф.1'!$1:$14</definedName>
    <definedName name="_xlnm.Print_Area" localSheetId="0">'2026 ф.1'!$A$1:$BS$54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45" i="1" l="1"/>
  <c r="BP52" i="1"/>
  <c r="U46" i="1" l="1"/>
  <c r="U24" i="1" s="1"/>
  <c r="T46" i="1"/>
  <c r="T24" i="1" s="1"/>
  <c r="H46" i="1"/>
  <c r="H24" i="1" s="1"/>
  <c r="F46" i="1"/>
  <c r="F24" i="1" s="1"/>
  <c r="BR46" i="1"/>
  <c r="BR24" i="1" s="1"/>
  <c r="BQ46" i="1"/>
  <c r="BQ24" i="1" s="1"/>
  <c r="BP46" i="1"/>
  <c r="BP24" i="1" s="1"/>
  <c r="BO46" i="1"/>
  <c r="BO24" i="1" s="1"/>
  <c r="BN46" i="1"/>
  <c r="BN24" i="1" s="1"/>
  <c r="BM46" i="1"/>
  <c r="BM24" i="1" s="1"/>
  <c r="BL46" i="1"/>
  <c r="BL24" i="1" s="1"/>
  <c r="BK46" i="1"/>
  <c r="BK24" i="1" s="1"/>
  <c r="BJ46" i="1"/>
  <c r="BJ24" i="1" s="1"/>
  <c r="BI46" i="1"/>
  <c r="BI24" i="1" s="1"/>
  <c r="BH46" i="1"/>
  <c r="BH24" i="1" s="1"/>
  <c r="BG46" i="1"/>
  <c r="BG24" i="1" s="1"/>
  <c r="BF46" i="1"/>
  <c r="BF24" i="1" s="1"/>
  <c r="BE46" i="1"/>
  <c r="BE24" i="1" s="1"/>
  <c r="BD46" i="1"/>
  <c r="BD24" i="1" s="1"/>
  <c r="AY46" i="1"/>
  <c r="AY24" i="1" s="1"/>
  <c r="AX46" i="1"/>
  <c r="AX24" i="1" s="1"/>
  <c r="AW46" i="1"/>
  <c r="AW24" i="1" s="1"/>
  <c r="AV46" i="1"/>
  <c r="AV24" i="1" s="1"/>
  <c r="AU46" i="1"/>
  <c r="AU24" i="1" s="1"/>
  <c r="AT46" i="1"/>
  <c r="AT24" i="1" s="1"/>
  <c r="AS46" i="1"/>
  <c r="AS24" i="1" s="1"/>
  <c r="AR46" i="1"/>
  <c r="AR24" i="1" s="1"/>
  <c r="AQ46" i="1"/>
  <c r="AQ24" i="1" s="1"/>
  <c r="AP46" i="1"/>
  <c r="AP24" i="1" s="1"/>
  <c r="AO46" i="1"/>
  <c r="AO24" i="1" s="1"/>
  <c r="AN46" i="1"/>
  <c r="AN24" i="1" s="1"/>
  <c r="AM46" i="1"/>
  <c r="AM24" i="1" s="1"/>
  <c r="AL46" i="1"/>
  <c r="AL24" i="1" s="1"/>
  <c r="AK46" i="1"/>
  <c r="AK24" i="1" s="1"/>
  <c r="AJ46" i="1"/>
  <c r="AJ24" i="1" s="1"/>
  <c r="AI46" i="1"/>
  <c r="AI24" i="1" s="1"/>
  <c r="AH46" i="1"/>
  <c r="AH24" i="1" s="1"/>
  <c r="AG46" i="1"/>
  <c r="AG24" i="1" s="1"/>
  <c r="AF46" i="1"/>
  <c r="AF24" i="1" s="1"/>
  <c r="AE46" i="1"/>
  <c r="AE24" i="1" s="1"/>
  <c r="AD46" i="1"/>
  <c r="AD24" i="1" s="1"/>
  <c r="AC46" i="1"/>
  <c r="AC24" i="1" s="1"/>
  <c r="AB46" i="1"/>
  <c r="AB24" i="1" s="1"/>
  <c r="Y46" i="1"/>
  <c r="Y24" i="1" s="1"/>
  <c r="X46" i="1"/>
  <c r="X24" i="1" s="1"/>
  <c r="W46" i="1"/>
  <c r="W24" i="1" s="1"/>
  <c r="V46" i="1"/>
  <c r="V24" i="1" s="1"/>
  <c r="S46" i="1"/>
  <c r="S24" i="1" s="1"/>
  <c r="R46" i="1"/>
  <c r="R24" i="1" s="1"/>
  <c r="Q46" i="1"/>
  <c r="Q24" i="1" s="1"/>
  <c r="P46" i="1"/>
  <c r="P24" i="1" s="1"/>
  <c r="O46" i="1"/>
  <c r="O24" i="1" s="1"/>
  <c r="N46" i="1"/>
  <c r="N24" i="1" s="1"/>
  <c r="M46" i="1"/>
  <c r="M24" i="1" s="1"/>
  <c r="L46" i="1"/>
  <c r="L24" i="1" s="1"/>
  <c r="K46" i="1"/>
  <c r="K24" i="1" s="1"/>
  <c r="J46" i="1"/>
  <c r="J24" i="1" s="1"/>
  <c r="I46" i="1"/>
  <c r="I24" i="1" s="1"/>
  <c r="E46" i="1"/>
  <c r="E24" i="1" s="1"/>
  <c r="D46" i="1"/>
  <c r="D24" i="1" s="1"/>
  <c r="BS46" i="1"/>
  <c r="BS24" i="1" s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AA47" i="1" s="1"/>
  <c r="AA46" i="1" s="1"/>
  <c r="AA24" i="1" s="1"/>
  <c r="Z49" i="1"/>
  <c r="Z47" i="1" s="1"/>
  <c r="Z46" i="1" s="1"/>
  <c r="Z24" i="1" s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G47" i="1" s="1"/>
  <c r="G46" i="1" s="1"/>
  <c r="G24" i="1" s="1"/>
  <c r="F49" i="1"/>
  <c r="E49" i="1"/>
  <c r="D49" i="1"/>
  <c r="BS44" i="1" l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P26" i="1" l="1"/>
  <c r="BL26" i="1"/>
  <c r="BH26" i="1"/>
  <c r="BD26" i="1"/>
  <c r="AV26" i="1"/>
  <c r="AR26" i="1"/>
  <c r="AN26" i="1"/>
  <c r="AJ26" i="1"/>
  <c r="AF26" i="1"/>
  <c r="AB26" i="1"/>
  <c r="X26" i="1"/>
  <c r="T26" i="1"/>
  <c r="P26" i="1"/>
  <c r="L26" i="1"/>
  <c r="H26" i="1"/>
  <c r="D26" i="1"/>
  <c r="BS40" i="1"/>
  <c r="BR40" i="1"/>
  <c r="BQ40" i="1"/>
  <c r="BP40" i="1"/>
  <c r="BO40" i="1"/>
  <c r="BO39" i="1" s="1"/>
  <c r="BN40" i="1"/>
  <c r="BN39" i="1" s="1"/>
  <c r="BM40" i="1"/>
  <c r="BM39" i="1" s="1"/>
  <c r="BL40" i="1"/>
  <c r="BK40" i="1"/>
  <c r="BJ40" i="1"/>
  <c r="BI40" i="1"/>
  <c r="BH40" i="1"/>
  <c r="BH39" i="1" s="1"/>
  <c r="BG40" i="1"/>
  <c r="BF40" i="1"/>
  <c r="BE40" i="1"/>
  <c r="BE39" i="1" s="1"/>
  <c r="BD40" i="1"/>
  <c r="AY40" i="1"/>
  <c r="AX40" i="1"/>
  <c r="AX39" i="1" s="1"/>
  <c r="AW40" i="1"/>
  <c r="AV40" i="1"/>
  <c r="AU40" i="1"/>
  <c r="AT40" i="1"/>
  <c r="AS40" i="1"/>
  <c r="AR40" i="1"/>
  <c r="AQ40" i="1"/>
  <c r="AQ39" i="1" s="1"/>
  <c r="AP40" i="1"/>
  <c r="AO40" i="1"/>
  <c r="AN40" i="1"/>
  <c r="AM40" i="1"/>
  <c r="AL40" i="1"/>
  <c r="AL39" i="1" s="1"/>
  <c r="AK40" i="1"/>
  <c r="AK39" i="1" s="1"/>
  <c r="AJ40" i="1"/>
  <c r="AJ39" i="1" s="1"/>
  <c r="AI40" i="1"/>
  <c r="AH40" i="1"/>
  <c r="AH39" i="1" s="1"/>
  <c r="AG40" i="1"/>
  <c r="AG39" i="1" s="1"/>
  <c r="AF40" i="1"/>
  <c r="AE40" i="1"/>
  <c r="AD40" i="1"/>
  <c r="AC40" i="1"/>
  <c r="AB40" i="1"/>
  <c r="AA40" i="1"/>
  <c r="AA39" i="1" s="1"/>
  <c r="AA28" i="1" s="1"/>
  <c r="Z40" i="1"/>
  <c r="Z39" i="1" s="1"/>
  <c r="Z28" i="1" s="1"/>
  <c r="Y40" i="1"/>
  <c r="Y39" i="1" s="1"/>
  <c r="X40" i="1"/>
  <c r="W40" i="1"/>
  <c r="V40" i="1"/>
  <c r="U40" i="1"/>
  <c r="T40" i="1"/>
  <c r="T39" i="1" s="1"/>
  <c r="S40" i="1"/>
  <c r="R40" i="1"/>
  <c r="R39" i="1" s="1"/>
  <c r="Q40" i="1"/>
  <c r="P40" i="1"/>
  <c r="O40" i="1"/>
  <c r="N40" i="1"/>
  <c r="M40" i="1"/>
  <c r="L40" i="1"/>
  <c r="L39" i="1" s="1"/>
  <c r="K40" i="1"/>
  <c r="K39" i="1" s="1"/>
  <c r="J40" i="1"/>
  <c r="J39" i="1" s="1"/>
  <c r="I40" i="1"/>
  <c r="I39" i="1" s="1"/>
  <c r="H40" i="1"/>
  <c r="G40" i="1"/>
  <c r="F40" i="1"/>
  <c r="E40" i="1"/>
  <c r="D40" i="1"/>
  <c r="D39" i="1" s="1"/>
  <c r="BS39" i="1"/>
  <c r="BR39" i="1"/>
  <c r="BQ39" i="1"/>
  <c r="BP39" i="1"/>
  <c r="BL39" i="1"/>
  <c r="BK39" i="1"/>
  <c r="BJ39" i="1"/>
  <c r="BI39" i="1"/>
  <c r="BG39" i="1"/>
  <c r="BF39" i="1"/>
  <c r="BD39" i="1"/>
  <c r="AY39" i="1"/>
  <c r="AW39" i="1"/>
  <c r="AV39" i="1"/>
  <c r="AU39" i="1"/>
  <c r="AT39" i="1"/>
  <c r="AS39" i="1"/>
  <c r="AR39" i="1"/>
  <c r="AP39" i="1"/>
  <c r="AO39" i="1"/>
  <c r="AN39" i="1"/>
  <c r="AM39" i="1"/>
  <c r="AI39" i="1"/>
  <c r="AF39" i="1"/>
  <c r="AE39" i="1"/>
  <c r="AD39" i="1"/>
  <c r="AC39" i="1"/>
  <c r="AB39" i="1"/>
  <c r="X39" i="1"/>
  <c r="W39" i="1"/>
  <c r="V39" i="1"/>
  <c r="U39" i="1"/>
  <c r="S39" i="1"/>
  <c r="Q39" i="1"/>
  <c r="P39" i="1"/>
  <c r="O39" i="1"/>
  <c r="N39" i="1"/>
  <c r="M39" i="1"/>
  <c r="H39" i="1"/>
  <c r="G39" i="1"/>
  <c r="F39" i="1"/>
  <c r="E39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AY32" i="1"/>
  <c r="AX32" i="1"/>
  <c r="AW32" i="1"/>
  <c r="AV32" i="1"/>
  <c r="AU32" i="1"/>
  <c r="AT32" i="1"/>
  <c r="AS32" i="1"/>
  <c r="AS29" i="1" s="1"/>
  <c r="AS28" i="1" s="1"/>
  <c r="AS27" i="1" s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G29" i="1" s="1"/>
  <c r="AF32" i="1"/>
  <c r="AE32" i="1"/>
  <c r="AD32" i="1"/>
  <c r="AC32" i="1"/>
  <c r="AB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G29" i="1" s="1"/>
  <c r="G28" i="1" s="1"/>
  <c r="G27" i="1" s="1"/>
  <c r="F32" i="1"/>
  <c r="E32" i="1"/>
  <c r="D32" i="1"/>
  <c r="BS30" i="1"/>
  <c r="BS29" i="1" s="1"/>
  <c r="BS28" i="1" s="1"/>
  <c r="BS27" i="1" s="1"/>
  <c r="BR30" i="1"/>
  <c r="BR29" i="1" s="1"/>
  <c r="BR28" i="1" s="1"/>
  <c r="BR27" i="1" s="1"/>
  <c r="BQ30" i="1"/>
  <c r="BP30" i="1"/>
  <c r="BO30" i="1"/>
  <c r="BO29" i="1" s="1"/>
  <c r="BN30" i="1"/>
  <c r="BM30" i="1"/>
  <c r="BL30" i="1"/>
  <c r="BK30" i="1"/>
  <c r="BK29" i="1" s="1"/>
  <c r="BK28" i="1" s="1"/>
  <c r="BK27" i="1" s="1"/>
  <c r="BJ30" i="1"/>
  <c r="BJ29" i="1" s="1"/>
  <c r="BJ28" i="1" s="1"/>
  <c r="BJ27" i="1" s="1"/>
  <c r="BI30" i="1"/>
  <c r="BH30" i="1"/>
  <c r="BG30" i="1"/>
  <c r="BG29" i="1" s="1"/>
  <c r="BG28" i="1" s="1"/>
  <c r="BG27" i="1" s="1"/>
  <c r="BF30" i="1"/>
  <c r="BE30" i="1"/>
  <c r="BD30" i="1"/>
  <c r="AY30" i="1"/>
  <c r="AY29" i="1" s="1"/>
  <c r="AX30" i="1"/>
  <c r="AW30" i="1"/>
  <c r="AV30" i="1"/>
  <c r="AU30" i="1"/>
  <c r="AU29" i="1" s="1"/>
  <c r="AT30" i="1"/>
  <c r="AT29" i="1" s="1"/>
  <c r="AT28" i="1" s="1"/>
  <c r="AT27" i="1" s="1"/>
  <c r="AS30" i="1"/>
  <c r="AR30" i="1"/>
  <c r="AQ30" i="1"/>
  <c r="AQ29" i="1" s="1"/>
  <c r="AP30" i="1"/>
  <c r="AO30" i="1"/>
  <c r="AN30" i="1"/>
  <c r="AM30" i="1"/>
  <c r="AM29" i="1" s="1"/>
  <c r="AL30" i="1"/>
  <c r="AL29" i="1" s="1"/>
  <c r="AK30" i="1"/>
  <c r="AK29" i="1" s="1"/>
  <c r="AJ30" i="1"/>
  <c r="AI30" i="1"/>
  <c r="AI29" i="1" s="1"/>
  <c r="AH30" i="1"/>
  <c r="AG30" i="1"/>
  <c r="AF30" i="1"/>
  <c r="AE30" i="1"/>
  <c r="AD30" i="1"/>
  <c r="AD29" i="1" s="1"/>
  <c r="AD28" i="1" s="1"/>
  <c r="AD27" i="1" s="1"/>
  <c r="AC30" i="1"/>
  <c r="AC29" i="1" s="1"/>
  <c r="AC28" i="1" s="1"/>
  <c r="AC27" i="1" s="1"/>
  <c r="AB30" i="1"/>
  <c r="Y30" i="1"/>
  <c r="Y29" i="1" s="1"/>
  <c r="X30" i="1"/>
  <c r="W30" i="1"/>
  <c r="V30" i="1"/>
  <c r="U30" i="1"/>
  <c r="U29" i="1" s="1"/>
  <c r="U28" i="1" s="1"/>
  <c r="U27" i="1" s="1"/>
  <c r="T30" i="1"/>
  <c r="T29" i="1" s="1"/>
  <c r="S30" i="1"/>
  <c r="R30" i="1"/>
  <c r="Q30" i="1"/>
  <c r="Q29" i="1" s="1"/>
  <c r="Q28" i="1" s="1"/>
  <c r="Q27" i="1" s="1"/>
  <c r="P30" i="1"/>
  <c r="O30" i="1"/>
  <c r="N30" i="1"/>
  <c r="M30" i="1"/>
  <c r="M29" i="1" s="1"/>
  <c r="M28" i="1" s="1"/>
  <c r="M27" i="1" s="1"/>
  <c r="L30" i="1"/>
  <c r="L29" i="1" s="1"/>
  <c r="K30" i="1"/>
  <c r="K29" i="1" s="1"/>
  <c r="J30" i="1"/>
  <c r="I30" i="1"/>
  <c r="I29" i="1" s="1"/>
  <c r="H30" i="1"/>
  <c r="G30" i="1"/>
  <c r="F30" i="1"/>
  <c r="E30" i="1"/>
  <c r="D30" i="1"/>
  <c r="BQ29" i="1"/>
  <c r="BQ28" i="1" s="1"/>
  <c r="BQ27" i="1" s="1"/>
  <c r="BM29" i="1"/>
  <c r="BL29" i="1"/>
  <c r="BL28" i="1" s="1"/>
  <c r="BL27" i="1" s="1"/>
  <c r="BE29" i="1"/>
  <c r="BD29" i="1"/>
  <c r="BD28" i="1" s="1"/>
  <c r="BD27" i="1" s="1"/>
  <c r="AW29" i="1"/>
  <c r="AW28" i="1" s="1"/>
  <c r="AW27" i="1" s="1"/>
  <c r="AV29" i="1"/>
  <c r="AV28" i="1" s="1"/>
  <c r="AV27" i="1" s="1"/>
  <c r="AO29" i="1"/>
  <c r="AO28" i="1" s="1"/>
  <c r="AO27" i="1" s="1"/>
  <c r="AN29" i="1"/>
  <c r="AN28" i="1" s="1"/>
  <c r="AN27" i="1" s="1"/>
  <c r="AF29" i="1"/>
  <c r="AF28" i="1" s="1"/>
  <c r="AF27" i="1" s="1"/>
  <c r="W29" i="1"/>
  <c r="V29" i="1"/>
  <c r="S29" i="1"/>
  <c r="O29" i="1"/>
  <c r="O28" i="1" s="1"/>
  <c r="O27" i="1" s="1"/>
  <c r="N29" i="1"/>
  <c r="N28" i="1" s="1"/>
  <c r="N27" i="1" s="1"/>
  <c r="F29" i="1"/>
  <c r="F28" i="1" s="1"/>
  <c r="F27" i="1" s="1"/>
  <c r="BS26" i="1"/>
  <c r="BR26" i="1"/>
  <c r="BQ26" i="1"/>
  <c r="BO26" i="1"/>
  <c r="BN26" i="1"/>
  <c r="BM26" i="1"/>
  <c r="BK26" i="1"/>
  <c r="BJ26" i="1"/>
  <c r="BI26" i="1"/>
  <c r="BG26" i="1"/>
  <c r="BF26" i="1"/>
  <c r="BE26" i="1"/>
  <c r="AY26" i="1"/>
  <c r="AX26" i="1"/>
  <c r="AW26" i="1"/>
  <c r="AU26" i="1"/>
  <c r="AT26" i="1"/>
  <c r="AS26" i="1"/>
  <c r="AQ26" i="1"/>
  <c r="AP26" i="1"/>
  <c r="AO26" i="1"/>
  <c r="AM26" i="1"/>
  <c r="AL26" i="1"/>
  <c r="AK26" i="1"/>
  <c r="AI26" i="1"/>
  <c r="AH26" i="1"/>
  <c r="AG26" i="1"/>
  <c r="AE26" i="1"/>
  <c r="AD26" i="1"/>
  <c r="AC26" i="1"/>
  <c r="Y26" i="1"/>
  <c r="W26" i="1"/>
  <c r="V26" i="1"/>
  <c r="U26" i="1"/>
  <c r="S26" i="1"/>
  <c r="R26" i="1"/>
  <c r="Q26" i="1"/>
  <c r="O26" i="1"/>
  <c r="N26" i="1"/>
  <c r="M26" i="1"/>
  <c r="K26" i="1"/>
  <c r="J26" i="1"/>
  <c r="I26" i="1"/>
  <c r="G26" i="1"/>
  <c r="F26" i="1"/>
  <c r="E26" i="1"/>
  <c r="Z22" i="1" l="1"/>
  <c r="Z27" i="1"/>
  <c r="I28" i="1"/>
  <c r="I27" i="1" s="1"/>
  <c r="AA22" i="1"/>
  <c r="AA27" i="1"/>
  <c r="K28" i="1"/>
  <c r="K27" i="1" s="1"/>
  <c r="T28" i="1"/>
  <c r="T27" i="1" s="1"/>
  <c r="BI29" i="1"/>
  <c r="AE29" i="1"/>
  <c r="Q22" i="1"/>
  <c r="E29" i="1"/>
  <c r="E28" i="1" s="1"/>
  <c r="E27" i="1" s="1"/>
  <c r="D29" i="1"/>
  <c r="D28" i="1" s="1"/>
  <c r="D27" i="1" s="1"/>
  <c r="AG28" i="1"/>
  <c r="AG27" i="1" s="1"/>
  <c r="Y28" i="1"/>
  <c r="Y27" i="1" s="1"/>
  <c r="AL28" i="1"/>
  <c r="AL27" i="1" s="1"/>
  <c r="AK28" i="1"/>
  <c r="AK27" i="1" s="1"/>
  <c r="BE28" i="1"/>
  <c r="BE27" i="1" s="1"/>
  <c r="BO28" i="1"/>
  <c r="BO27" i="1" s="1"/>
  <c r="BM28" i="1"/>
  <c r="BM27" i="1" s="1"/>
  <c r="O22" i="1"/>
  <c r="O20" i="1" s="1"/>
  <c r="H29" i="1"/>
  <c r="P29" i="1"/>
  <c r="P28" i="1" s="1"/>
  <c r="X29" i="1"/>
  <c r="X28" i="1" s="1"/>
  <c r="AH29" i="1"/>
  <c r="AH28" i="1" s="1"/>
  <c r="AH27" i="1" s="1"/>
  <c r="AP29" i="1"/>
  <c r="AP28" i="1" s="1"/>
  <c r="AX29" i="1"/>
  <c r="AX28" i="1" s="1"/>
  <c r="AX27" i="1" s="1"/>
  <c r="AI28" i="1"/>
  <c r="AQ28" i="1"/>
  <c r="AY28" i="1"/>
  <c r="BI28" i="1"/>
  <c r="S28" i="1"/>
  <c r="S27" i="1" s="1"/>
  <c r="V28" i="1"/>
  <c r="V27" i="1" s="1"/>
  <c r="W28" i="1"/>
  <c r="W27" i="1" s="1"/>
  <c r="L28" i="1"/>
  <c r="AE28" i="1"/>
  <c r="AE27" i="1" s="1"/>
  <c r="AM28" i="1"/>
  <c r="AM27" i="1" s="1"/>
  <c r="AU28" i="1"/>
  <c r="AU27" i="1" s="1"/>
  <c r="H28" i="1"/>
  <c r="H27" i="1" s="1"/>
  <c r="Q20" i="1"/>
  <c r="G22" i="1"/>
  <c r="G20" i="1" s="1"/>
  <c r="K22" i="1"/>
  <c r="K20" i="1" s="1"/>
  <c r="J29" i="1"/>
  <c r="R29" i="1"/>
  <c r="R28" i="1" s="1"/>
  <c r="AB29" i="1"/>
  <c r="AB28" i="1" s="1"/>
  <c r="AB27" i="1" s="1"/>
  <c r="AJ29" i="1"/>
  <c r="AJ28" i="1" s="1"/>
  <c r="AJ27" i="1" s="1"/>
  <c r="AR29" i="1"/>
  <c r="AR28" i="1" s="1"/>
  <c r="AR27" i="1" s="1"/>
  <c r="BH29" i="1"/>
  <c r="BH28" i="1" s="1"/>
  <c r="BP29" i="1"/>
  <c r="BP28" i="1" s="1"/>
  <c r="BP27" i="1" s="1"/>
  <c r="BF29" i="1"/>
  <c r="BN29" i="1"/>
  <c r="BN28" i="1" s="1"/>
  <c r="BN27" i="1" s="1"/>
  <c r="F22" i="1"/>
  <c r="F20" i="1" s="1"/>
  <c r="T22" i="1"/>
  <c r="T20" i="1" s="1"/>
  <c r="AD22" i="1"/>
  <c r="AD20" i="1" s="1"/>
  <c r="AL22" i="1"/>
  <c r="AL20" i="1" s="1"/>
  <c r="AT22" i="1"/>
  <c r="AT20" i="1" s="1"/>
  <c r="BJ22" i="1"/>
  <c r="BJ20" i="1" s="1"/>
  <c r="BR22" i="1"/>
  <c r="BR20" i="1" s="1"/>
  <c r="N22" i="1"/>
  <c r="N20" i="1" s="1"/>
  <c r="AN22" i="1"/>
  <c r="AN20" i="1" s="1"/>
  <c r="BD22" i="1"/>
  <c r="BD20" i="1" s="1"/>
  <c r="BL22" i="1"/>
  <c r="BL20" i="1" s="1"/>
  <c r="AW22" i="1"/>
  <c r="AW20" i="1" s="1"/>
  <c r="BM22" i="1"/>
  <c r="BM20" i="1" s="1"/>
  <c r="I22" i="1"/>
  <c r="I20" i="1" s="1"/>
  <c r="BG22" i="1"/>
  <c r="BG20" i="1" s="1"/>
  <c r="BO22" i="1"/>
  <c r="BO20" i="1" s="1"/>
  <c r="W22" i="1"/>
  <c r="W20" i="1" s="1"/>
  <c r="AE22" i="1"/>
  <c r="AE20" i="1" s="1"/>
  <c r="AM22" i="1"/>
  <c r="AM20" i="1" s="1"/>
  <c r="AU22" i="1"/>
  <c r="AU20" i="1" s="1"/>
  <c r="AF22" i="1"/>
  <c r="AF20" i="1" s="1"/>
  <c r="AV22" i="1"/>
  <c r="AV20" i="1" s="1"/>
  <c r="V22" i="1"/>
  <c r="V20" i="1" s="1"/>
  <c r="AO22" i="1"/>
  <c r="AO20" i="1" s="1"/>
  <c r="BE22" i="1"/>
  <c r="BE20" i="1" s="1"/>
  <c r="E22" i="1"/>
  <c r="E20" i="1" s="1"/>
  <c r="M22" i="1"/>
  <c r="M20" i="1" s="1"/>
  <c r="U22" i="1"/>
  <c r="U20" i="1" s="1"/>
  <c r="Y22" i="1"/>
  <c r="Y20" i="1" s="1"/>
  <c r="BK22" i="1"/>
  <c r="BK20" i="1" s="1"/>
  <c r="BS22" i="1"/>
  <c r="BS20" i="1" s="1"/>
  <c r="AC22" i="1"/>
  <c r="AC20" i="1" s="1"/>
  <c r="AK22" i="1"/>
  <c r="AK20" i="1" s="1"/>
  <c r="AS22" i="1"/>
  <c r="AS20" i="1" s="1"/>
  <c r="BQ22" i="1"/>
  <c r="BQ20" i="1" s="1"/>
  <c r="X22" i="1" l="1"/>
  <c r="X20" i="1" s="1"/>
  <c r="X27" i="1"/>
  <c r="BI22" i="1"/>
  <c r="BI20" i="1" s="1"/>
  <c r="BI27" i="1"/>
  <c r="P22" i="1"/>
  <c r="P20" i="1" s="1"/>
  <c r="P27" i="1"/>
  <c r="AY22" i="1"/>
  <c r="AY20" i="1" s="1"/>
  <c r="AY27" i="1"/>
  <c r="R22" i="1"/>
  <c r="R20" i="1" s="1"/>
  <c r="R27" i="1"/>
  <c r="AQ22" i="1"/>
  <c r="AQ20" i="1" s="1"/>
  <c r="AQ27" i="1"/>
  <c r="S22" i="1"/>
  <c r="S20" i="1" s="1"/>
  <c r="AI22" i="1"/>
  <c r="AI20" i="1" s="1"/>
  <c r="AI27" i="1"/>
  <c r="L22" i="1"/>
  <c r="L20" i="1" s="1"/>
  <c r="L27" i="1"/>
  <c r="AH22" i="1"/>
  <c r="AH20" i="1" s="1"/>
  <c r="AP22" i="1"/>
  <c r="AP20" i="1" s="1"/>
  <c r="AP27" i="1"/>
  <c r="BH22" i="1"/>
  <c r="BH20" i="1" s="1"/>
  <c r="BH27" i="1"/>
  <c r="AJ22" i="1"/>
  <c r="AJ20" i="1" s="1"/>
  <c r="AX22" i="1"/>
  <c r="AX20" i="1" s="1"/>
  <c r="AB22" i="1"/>
  <c r="AB20" i="1" s="1"/>
  <c r="AG22" i="1"/>
  <c r="AG20" i="1" s="1"/>
  <c r="D22" i="1"/>
  <c r="D20" i="1" s="1"/>
  <c r="BP22" i="1"/>
  <c r="BP20" i="1" s="1"/>
  <c r="AR22" i="1"/>
  <c r="AR20" i="1" s="1"/>
  <c r="BF28" i="1"/>
  <c r="BF27" i="1" s="1"/>
  <c r="J28" i="1"/>
  <c r="J27" i="1" s="1"/>
  <c r="BN22" i="1"/>
  <c r="BN20" i="1" s="1"/>
  <c r="H22" i="1"/>
  <c r="H20" i="1" s="1"/>
  <c r="J22" i="1" l="1"/>
  <c r="J20" i="1" s="1"/>
  <c r="BF22" i="1"/>
  <c r="BF20" i="1" s="1"/>
</calcChain>
</file>

<file path=xl/sharedStrings.xml><?xml version="1.0" encoding="utf-8"?>
<sst xmlns="http://schemas.openxmlformats.org/spreadsheetml/2006/main" count="434" uniqueCount="209">
  <si>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</si>
  <si>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</si>
  <si>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</si>
  <si>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2026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</si>
  <si>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</si>
  <si>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</si>
  <si>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</si>
  <si>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</si>
  <si>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</si>
  <si>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</si>
  <si>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</si>
  <si>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</si>
  <si>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</si>
  <si>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</si>
  <si>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</si>
  <si>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</si>
  <si>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</si>
  <si>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</si>
  <si>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</si>
  <si>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</si>
  <si>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</si>
  <si>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</si>
  <si>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</si>
  <si>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</si>
  <si>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</si>
  <si>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</si>
  <si>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</si>
  <si>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</si>
  <si>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</si>
  <si>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</si>
  <si>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</si>
  <si>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</si>
  <si>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</si>
  <si>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</si>
  <si>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</si>
  <si>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</si>
  <si>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</si>
  <si>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</si>
  <si>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</si>
  <si>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</si>
  <si>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</si>
  <si>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</si>
  <si>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</si>
  <si>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</si>
  <si>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</si>
  <si>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</si>
  <si>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</si>
  <si>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</si>
  <si>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</si>
  <si>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</si>
  <si>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</si>
  <si>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</si>
  <si>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</si>
  <si>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</si>
  <si>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</si>
  <si>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</si>
  <si>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</si>
  <si>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</si>
  <si>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</si>
  <si>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</si>
  <si>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</si>
  <si>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</si>
  <si>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</si>
  <si>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</si>
  <si>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</si>
  <si>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</si>
  <si>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</si>
  <si>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</si>
  <si>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</si>
  <si>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</si>
  <si>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</si>
  <si>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</si>
  <si>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</si>
  <si>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</si>
  <si>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</si>
  <si>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</si>
  <si>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</si>
  <si>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</si>
  <si>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</si>
  <si>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</si>
  <si>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</si>
  <si>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</si>
  <si>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</si>
  <si>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</si>
  <si>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</si>
  <si>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</si>
  <si>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</si>
  <si>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</si>
  <si>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</si>
  <si>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</si>
  <si>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</si>
  <si>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</si>
  <si>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</si>
  <si>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</si>
  <si>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</si>
  <si>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</si>
  <si>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</si>
  <si>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</si>
  <si>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</si>
  <si>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</si>
  <si>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</si>
  <si>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</si>
  <si>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</si>
  <si>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</si>
  <si>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</si>
  <si>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</si>
  <si>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</si>
  <si>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</si>
  <si>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</si>
  <si>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</si>
  <si>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</si>
  <si>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</si>
  <si>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</si>
  <si>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</si>
  <si>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</si>
  <si>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</si>
  <si>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</si>
  <si>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</si>
  <si>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</si>
  <si>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</si>
  <si>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</si>
  <si>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</si>
  <si>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</si>
  <si>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</si>
  <si>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</si>
  <si>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</si>
  <si>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</si>
  <si>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</si>
  <si>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</si>
  <si>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</si>
  <si>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</si>
  <si>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</si>
  <si>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</si>
  <si>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</si>
  <si>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</si>
  <si>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</si>
  <si>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</si>
  <si>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</si>
  <si>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</si>
  <si>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</si>
  <si>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</si>
  <si>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</si>
  <si>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</si>
  <si>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</si>
  <si>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ТП-2 с установкой БКТП-6/0,4 кВ 0,25МВА</t>
  </si>
  <si>
    <t>О_2026_001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</si>
  <si>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</si>
  <si>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</si>
  <si>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</si>
  <si>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</si>
  <si>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</si>
  <si>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</si>
  <si>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</si>
  <si>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</si>
  <si>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</si>
  <si>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</si>
  <si>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</si>
  <si>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</si>
  <si>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</si>
  <si>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</si>
  <si>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</si>
  <si>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</si>
  <si>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</si>
  <si>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</si>
  <si>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1.6</t>
  </si>
  <si>
    <t>Прочие инвестиционные проекты, всего, в том числе: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</si>
  <si>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</si>
  <si>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</si>
  <si>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</si>
  <si>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</si>
  <si>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</si>
  <si>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</si>
  <si>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</si>
  <si>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</si>
  <si>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</si>
  <si>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P_2026_011</t>
  </si>
  <si>
    <t>Приобретение дизель-генератора ТСС АД-300С-Т400-1РКМ5 (на шасси) 300 кВт</t>
  </si>
  <si>
    <t>Год раскрытия информации: 2026 год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</si>
  <si>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</si>
  <si>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</si>
  <si>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КЛ-6кВ от ТП-ПАТП-1 до ТП-Троллейб длиной по трассе 0,65 км</t>
  </si>
  <si>
    <t>Строительство трансформаторной подстанции ТП-2 с установкой КТП-6/0,4 кВ 0,25МВА</t>
  </si>
  <si>
    <t>Q_2026_001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</si>
  <si>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</si>
  <si>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</si>
  <si>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Q_2026_003</t>
  </si>
  <si>
    <t>М_2022_01_006</t>
  </si>
  <si>
    <t>Q_2026_004</t>
  </si>
  <si>
    <t>Техническое перевооружение трансформаторной подстанции ТП-488 с заменой силового трансформатора 0,4 МВА</t>
  </si>
  <si>
    <t>Техническое перевооружение трансформаторной подстанции ТП-374 с заменой силового трансформатора 0,4 МВА</t>
  </si>
  <si>
    <t>Приобретение энергомонитора 3.3 Т1 (в комплекте)</t>
  </si>
  <si>
    <t>Приобретение дизель-генератора ТСС АД-200С-Т400-1РКМ5 (на шасси) 200 кВА</t>
  </si>
  <si>
    <t>P_2025_021</t>
  </si>
  <si>
    <t>P_2025_017</t>
  </si>
  <si>
    <t>Утвержденные плановые значения показателей приведены в соответствии:Постановление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</si>
  <si>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-</t>
  </si>
  <si>
    <t>нд</t>
  </si>
  <si>
    <t>6 шт.</t>
  </si>
  <si>
    <t>0,83 км</t>
  </si>
  <si>
    <t>1,2 км</t>
  </si>
  <si>
    <t>1230шт</t>
  </si>
  <si>
    <t>1747шт</t>
  </si>
  <si>
    <t>0,62 км</t>
  </si>
  <si>
    <t>0,25 МВА</t>
  </si>
  <si>
    <t>1 шт</t>
  </si>
  <si>
    <t>0,4 МВА</t>
  </si>
  <si>
    <t>0,2 кВА</t>
  </si>
  <si>
    <t>0,3 МВА</t>
  </si>
  <si>
    <t>14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</si>
</sst>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0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6" fillId="0" borderId="0" xfId="2" applyFont="1" applyFill="1" applyAlignment="1"/>
    <xf numFmtId="0" fontId="6" fillId="0" borderId="0" xfId="2" applyFont="1" applyFill="1"/>
    <xf numFmtId="0" fontId="5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6" fontId="2" fillId="0" borderId="0" xfId="2" applyNumberFormat="1" applyFont="1" applyFill="1"/>
    <xf numFmtId="0" fontId="5" fillId="0" borderId="0" xfId="2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right" vertical="center"/>
    </xf>
    <xf numFmtId="0" fontId="4" fillId="0" borderId="8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403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261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6119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4"/>
  <sheetViews>
    <sheetView showGridLines="0" tabSelected="1" view="pageBreakPreview" topLeftCell="AH1" zoomScaleNormal="55" zoomScaleSheetLayoutView="100" workbookViewId="0">
      <selection activeCell="BB47" sqref="BB47"/>
    </sheetView>
  </sheetViews>
  <sheetFormatPr defaultRowHeight="15.75" outlineLevelRow="1" x14ac:dyDescent="0.25"/>
  <cols>
    <col min="1" max="1" width="7.375" style="3" customWidth="1"/>
    <col min="2" max="2" width="30.25" style="33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26.375" style="3" customWidth="1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5"/>
      <c r="BL1" s="2"/>
      <c r="BM1" s="2"/>
      <c r="BN1" s="2"/>
      <c r="BO1" s="2"/>
      <c r="BP1" s="2"/>
      <c r="BQ1" s="2"/>
      <c r="BR1" s="40" t="s">
        <v>0</v>
      </c>
      <c r="BS1" s="40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47"/>
      <c r="N2" s="47"/>
      <c r="O2" s="47"/>
      <c r="P2" s="47"/>
      <c r="Q2" s="47"/>
      <c r="R2" s="47"/>
      <c r="S2" s="47"/>
      <c r="T2" s="4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40" t="s">
        <v>1</v>
      </c>
      <c r="BS2" s="40"/>
    </row>
    <row r="3" spans="1:7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40" t="s">
        <v>170</v>
      </c>
      <c r="BS3" s="40"/>
    </row>
    <row r="4" spans="1:71" s="7" customFormat="1" ht="13.5" customHeight="1" outlineLevel="1" x14ac:dyDescent="0.3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7" customFormat="1" ht="14.25" customHeight="1" outlineLevel="1" x14ac:dyDescent="0.3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7" customFormat="1" ht="10.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10" customFormat="1" ht="18.75" outlineLevel="1" x14ac:dyDescent="0.3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5"/>
      <c r="BA7" s="45"/>
      <c r="BB7" s="45"/>
      <c r="BC7" s="45"/>
      <c r="BD7" s="45"/>
      <c r="BE7" s="45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1.25" customHeight="1" outlineLevel="1" x14ac:dyDescent="0.25">
      <c r="A8" s="46"/>
      <c r="B8" s="46"/>
      <c r="C8" s="46"/>
      <c r="D8" s="46"/>
      <c r="E8" s="46"/>
      <c r="F8" s="46"/>
      <c r="G8" s="46"/>
      <c r="H8" s="46"/>
      <c r="I8" s="46"/>
      <c r="J8" s="1"/>
      <c r="K8" s="1"/>
      <c r="L8" s="1"/>
      <c r="M8" s="1"/>
      <c r="N8" s="1"/>
      <c r="O8" s="1"/>
      <c r="P8" s="1"/>
      <c r="Q8" s="1"/>
      <c r="R8" s="41" t="s">
        <v>5</v>
      </c>
      <c r="S8" s="41"/>
      <c r="T8" s="41"/>
      <c r="U8" s="41"/>
      <c r="V8" s="41"/>
      <c r="W8" s="41"/>
      <c r="X8" s="41"/>
      <c r="Y8" s="41"/>
      <c r="Z8" s="1"/>
      <c r="AA8" s="1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5"/>
      <c r="BG8" s="5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45" t="s">
        <v>177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6"/>
      <c r="BG11" s="36"/>
      <c r="BH11" s="36"/>
      <c r="BI11" s="36"/>
      <c r="BJ11" s="36"/>
      <c r="BK11" s="36"/>
      <c r="BL11" s="2"/>
      <c r="BM11" s="2"/>
      <c r="BN11" s="2"/>
      <c r="BO11" s="2"/>
      <c r="BP11" s="2"/>
      <c r="BQ11" s="2"/>
      <c r="BR11" s="2"/>
      <c r="BS11" s="2"/>
    </row>
    <row r="12" spans="1:71" s="14" customFormat="1" ht="12.75" outlineLevel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9" t="s">
        <v>194</v>
      </c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4" customFormat="1" ht="12.75" outlineLevel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55" t="s">
        <v>6</v>
      </c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</row>
    <row r="14" spans="1:71" outlineLevel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s="16" customFormat="1" ht="15.75" customHeight="1" x14ac:dyDescent="0.25">
      <c r="A15" s="48" t="s">
        <v>7</v>
      </c>
      <c r="B15" s="48" t="s">
        <v>8</v>
      </c>
      <c r="C15" s="49" t="s">
        <v>9</v>
      </c>
      <c r="D15" s="48" t="s">
        <v>10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</row>
    <row r="16" spans="1:71" s="16" customFormat="1" ht="48" customHeight="1" x14ac:dyDescent="0.25">
      <c r="A16" s="48"/>
      <c r="B16" s="48"/>
      <c r="C16" s="50"/>
      <c r="D16" s="52" t="s">
        <v>11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4"/>
      <c r="AB16" s="52" t="s">
        <v>12</v>
      </c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4"/>
      <c r="AZ16" s="48" t="s">
        <v>13</v>
      </c>
      <c r="BA16" s="48"/>
      <c r="BB16" s="48"/>
      <c r="BC16" s="48"/>
      <c r="BD16" s="48" t="s">
        <v>14</v>
      </c>
      <c r="BE16" s="48"/>
      <c r="BF16" s="48"/>
      <c r="BG16" s="48"/>
      <c r="BH16" s="48" t="s">
        <v>15</v>
      </c>
      <c r="BI16" s="48"/>
      <c r="BJ16" s="48"/>
      <c r="BK16" s="48"/>
      <c r="BL16" s="48"/>
      <c r="BM16" s="48"/>
      <c r="BN16" s="48" t="s">
        <v>16</v>
      </c>
      <c r="BO16" s="48"/>
      <c r="BP16" s="48"/>
      <c r="BQ16" s="48"/>
      <c r="BR16" s="48" t="s">
        <v>17</v>
      </c>
      <c r="BS16" s="48"/>
    </row>
    <row r="17" spans="1:74" ht="227.25" customHeight="1" x14ac:dyDescent="0.25">
      <c r="A17" s="48"/>
      <c r="B17" s="48"/>
      <c r="C17" s="50"/>
      <c r="D17" s="56" t="s">
        <v>18</v>
      </c>
      <c r="E17" s="57"/>
      <c r="F17" s="56" t="s">
        <v>19</v>
      </c>
      <c r="G17" s="57"/>
      <c r="H17" s="56" t="s">
        <v>20</v>
      </c>
      <c r="I17" s="57"/>
      <c r="J17" s="56" t="s">
        <v>21</v>
      </c>
      <c r="K17" s="57"/>
      <c r="L17" s="56" t="s">
        <v>22</v>
      </c>
      <c r="M17" s="57"/>
      <c r="N17" s="56" t="s">
        <v>23</v>
      </c>
      <c r="O17" s="57"/>
      <c r="P17" s="56" t="s">
        <v>24</v>
      </c>
      <c r="Q17" s="57"/>
      <c r="R17" s="58" t="s">
        <v>25</v>
      </c>
      <c r="S17" s="58"/>
      <c r="T17" s="56" t="s">
        <v>26</v>
      </c>
      <c r="U17" s="57"/>
      <c r="V17" s="56" t="s">
        <v>27</v>
      </c>
      <c r="W17" s="57"/>
      <c r="X17" s="56" t="s">
        <v>28</v>
      </c>
      <c r="Y17" s="57"/>
      <c r="Z17" s="56" t="s">
        <v>29</v>
      </c>
      <c r="AA17" s="57"/>
      <c r="AB17" s="56" t="s">
        <v>30</v>
      </c>
      <c r="AC17" s="57"/>
      <c r="AD17" s="56" t="s">
        <v>31</v>
      </c>
      <c r="AE17" s="57"/>
      <c r="AF17" s="56" t="s">
        <v>32</v>
      </c>
      <c r="AG17" s="57"/>
      <c r="AH17" s="56" t="s">
        <v>33</v>
      </c>
      <c r="AI17" s="57"/>
      <c r="AJ17" s="56" t="s">
        <v>34</v>
      </c>
      <c r="AK17" s="57"/>
      <c r="AL17" s="56" t="s">
        <v>35</v>
      </c>
      <c r="AM17" s="57"/>
      <c r="AN17" s="58" t="s">
        <v>36</v>
      </c>
      <c r="AO17" s="58"/>
      <c r="AP17" s="58" t="s">
        <v>37</v>
      </c>
      <c r="AQ17" s="58"/>
      <c r="AR17" s="58" t="s">
        <v>38</v>
      </c>
      <c r="AS17" s="58"/>
      <c r="AT17" s="58" t="s">
        <v>39</v>
      </c>
      <c r="AU17" s="58"/>
      <c r="AV17" s="58" t="s">
        <v>40</v>
      </c>
      <c r="AW17" s="58"/>
      <c r="AX17" s="58" t="s">
        <v>41</v>
      </c>
      <c r="AY17" s="58"/>
      <c r="AZ17" s="56" t="s">
        <v>42</v>
      </c>
      <c r="BA17" s="57"/>
      <c r="BB17" s="58" t="s">
        <v>43</v>
      </c>
      <c r="BC17" s="58"/>
      <c r="BD17" s="56" t="s">
        <v>44</v>
      </c>
      <c r="BE17" s="57"/>
      <c r="BF17" s="56" t="s">
        <v>45</v>
      </c>
      <c r="BG17" s="57"/>
      <c r="BH17" s="59" t="s">
        <v>46</v>
      </c>
      <c r="BI17" s="59"/>
      <c r="BJ17" s="59" t="s">
        <v>47</v>
      </c>
      <c r="BK17" s="59"/>
      <c r="BL17" s="59" t="s">
        <v>48</v>
      </c>
      <c r="BM17" s="59"/>
      <c r="BN17" s="59" t="s">
        <v>49</v>
      </c>
      <c r="BO17" s="59"/>
      <c r="BP17" s="59" t="s">
        <v>50</v>
      </c>
      <c r="BQ17" s="59"/>
      <c r="BR17" s="59" t="s">
        <v>51</v>
      </c>
      <c r="BS17" s="59"/>
    </row>
    <row r="18" spans="1:74" s="17" customFormat="1" ht="70.5" customHeight="1" x14ac:dyDescent="0.25">
      <c r="A18" s="48"/>
      <c r="B18" s="48"/>
      <c r="C18" s="51"/>
      <c r="D18" s="38" t="s">
        <v>52</v>
      </c>
      <c r="E18" s="38" t="s">
        <v>53</v>
      </c>
      <c r="F18" s="38" t="s">
        <v>52</v>
      </c>
      <c r="G18" s="38" t="s">
        <v>53</v>
      </c>
      <c r="H18" s="38" t="s">
        <v>52</v>
      </c>
      <c r="I18" s="38" t="s">
        <v>53</v>
      </c>
      <c r="J18" s="38" t="s">
        <v>52</v>
      </c>
      <c r="K18" s="38" t="s">
        <v>53</v>
      </c>
      <c r="L18" s="38" t="s">
        <v>52</v>
      </c>
      <c r="M18" s="38" t="s">
        <v>53</v>
      </c>
      <c r="N18" s="38" t="s">
        <v>52</v>
      </c>
      <c r="O18" s="38" t="s">
        <v>53</v>
      </c>
      <c r="P18" s="38" t="s">
        <v>52</v>
      </c>
      <c r="Q18" s="38" t="s">
        <v>53</v>
      </c>
      <c r="R18" s="38" t="s">
        <v>52</v>
      </c>
      <c r="S18" s="38" t="s">
        <v>53</v>
      </c>
      <c r="T18" s="38" t="s">
        <v>52</v>
      </c>
      <c r="U18" s="38" t="s">
        <v>53</v>
      </c>
      <c r="V18" s="38" t="s">
        <v>52</v>
      </c>
      <c r="W18" s="38" t="s">
        <v>53</v>
      </c>
      <c r="X18" s="38" t="s">
        <v>52</v>
      </c>
      <c r="Y18" s="38" t="s">
        <v>53</v>
      </c>
      <c r="Z18" s="38" t="s">
        <v>52</v>
      </c>
      <c r="AA18" s="38" t="s">
        <v>53</v>
      </c>
      <c r="AB18" s="38" t="s">
        <v>52</v>
      </c>
      <c r="AC18" s="38" t="s">
        <v>53</v>
      </c>
      <c r="AD18" s="38" t="s">
        <v>52</v>
      </c>
      <c r="AE18" s="38" t="s">
        <v>53</v>
      </c>
      <c r="AF18" s="38" t="s">
        <v>52</v>
      </c>
      <c r="AG18" s="38" t="s">
        <v>53</v>
      </c>
      <c r="AH18" s="38" t="s">
        <v>52</v>
      </c>
      <c r="AI18" s="38" t="s">
        <v>53</v>
      </c>
      <c r="AJ18" s="38" t="s">
        <v>52</v>
      </c>
      <c r="AK18" s="38" t="s">
        <v>53</v>
      </c>
      <c r="AL18" s="38" t="s">
        <v>52</v>
      </c>
      <c r="AM18" s="38" t="s">
        <v>53</v>
      </c>
      <c r="AN18" s="38" t="s">
        <v>52</v>
      </c>
      <c r="AO18" s="38" t="s">
        <v>53</v>
      </c>
      <c r="AP18" s="38" t="s">
        <v>52</v>
      </c>
      <c r="AQ18" s="38" t="s">
        <v>53</v>
      </c>
      <c r="AR18" s="38" t="s">
        <v>52</v>
      </c>
      <c r="AS18" s="38" t="s">
        <v>53</v>
      </c>
      <c r="AT18" s="38" t="s">
        <v>52</v>
      </c>
      <c r="AU18" s="38" t="s">
        <v>53</v>
      </c>
      <c r="AV18" s="38" t="s">
        <v>52</v>
      </c>
      <c r="AW18" s="38" t="s">
        <v>53</v>
      </c>
      <c r="AX18" s="38" t="s">
        <v>52</v>
      </c>
      <c r="AY18" s="38" t="s">
        <v>53</v>
      </c>
      <c r="AZ18" s="38" t="s">
        <v>52</v>
      </c>
      <c r="BA18" s="38" t="s">
        <v>53</v>
      </c>
      <c r="BB18" s="38" t="s">
        <v>52</v>
      </c>
      <c r="BC18" s="38" t="s">
        <v>53</v>
      </c>
      <c r="BD18" s="38" t="s">
        <v>52</v>
      </c>
      <c r="BE18" s="38" t="s">
        <v>53</v>
      </c>
      <c r="BF18" s="38" t="s">
        <v>52</v>
      </c>
      <c r="BG18" s="38" t="s">
        <v>53</v>
      </c>
      <c r="BH18" s="38" t="s">
        <v>52</v>
      </c>
      <c r="BI18" s="38" t="s">
        <v>53</v>
      </c>
      <c r="BJ18" s="38" t="s">
        <v>52</v>
      </c>
      <c r="BK18" s="38" t="s">
        <v>53</v>
      </c>
      <c r="BL18" s="38" t="s">
        <v>52</v>
      </c>
      <c r="BM18" s="38" t="s">
        <v>53</v>
      </c>
      <c r="BN18" s="38" t="s">
        <v>52</v>
      </c>
      <c r="BO18" s="38" t="s">
        <v>53</v>
      </c>
      <c r="BP18" s="38" t="s">
        <v>52</v>
      </c>
      <c r="BQ18" s="38" t="s">
        <v>53</v>
      </c>
      <c r="BR18" s="38" t="s">
        <v>52</v>
      </c>
      <c r="BS18" s="38" t="s">
        <v>53</v>
      </c>
    </row>
    <row r="19" spans="1:74" x14ac:dyDescent="0.25">
      <c r="A19" s="18">
        <v>1</v>
      </c>
      <c r="B19" s="18">
        <v>2</v>
      </c>
      <c r="C19" s="18">
        <v>3</v>
      </c>
      <c r="D19" s="19" t="s">
        <v>54</v>
      </c>
      <c r="E19" s="19" t="s">
        <v>55</v>
      </c>
      <c r="F19" s="19" t="s">
        <v>56</v>
      </c>
      <c r="G19" s="19" t="s">
        <v>57</v>
      </c>
      <c r="H19" s="19" t="s">
        <v>58</v>
      </c>
      <c r="I19" s="19" t="s">
        <v>59</v>
      </c>
      <c r="J19" s="19" t="s">
        <v>60</v>
      </c>
      <c r="K19" s="19" t="s">
        <v>61</v>
      </c>
      <c r="L19" s="19" t="s">
        <v>62</v>
      </c>
      <c r="M19" s="19" t="s">
        <v>63</v>
      </c>
      <c r="N19" s="19" t="s">
        <v>64</v>
      </c>
      <c r="O19" s="19" t="s">
        <v>65</v>
      </c>
      <c r="P19" s="19" t="s">
        <v>66</v>
      </c>
      <c r="Q19" s="19" t="s">
        <v>67</v>
      </c>
      <c r="R19" s="19" t="s">
        <v>68</v>
      </c>
      <c r="S19" s="19" t="s">
        <v>69</v>
      </c>
      <c r="T19" s="19" t="s">
        <v>70</v>
      </c>
      <c r="U19" s="19" t="s">
        <v>71</v>
      </c>
      <c r="V19" s="19" t="s">
        <v>72</v>
      </c>
      <c r="W19" s="19" t="s">
        <v>73</v>
      </c>
      <c r="X19" s="19" t="s">
        <v>74</v>
      </c>
      <c r="Y19" s="19" t="s">
        <v>75</v>
      </c>
      <c r="Z19" s="19" t="s">
        <v>76</v>
      </c>
      <c r="AA19" s="19" t="s">
        <v>77</v>
      </c>
      <c r="AB19" s="19" t="s">
        <v>78</v>
      </c>
      <c r="AC19" s="19" t="s">
        <v>79</v>
      </c>
      <c r="AD19" s="19" t="s">
        <v>80</v>
      </c>
      <c r="AE19" s="19" t="s">
        <v>81</v>
      </c>
      <c r="AF19" s="19" t="s">
        <v>82</v>
      </c>
      <c r="AG19" s="19" t="s">
        <v>83</v>
      </c>
      <c r="AH19" s="19" t="s">
        <v>84</v>
      </c>
      <c r="AI19" s="19" t="s">
        <v>85</v>
      </c>
      <c r="AJ19" s="19" t="s">
        <v>86</v>
      </c>
      <c r="AK19" s="19" t="s">
        <v>87</v>
      </c>
      <c r="AL19" s="19" t="s">
        <v>88</v>
      </c>
      <c r="AM19" s="19" t="s">
        <v>89</v>
      </c>
      <c r="AN19" s="19" t="s">
        <v>90</v>
      </c>
      <c r="AO19" s="19" t="s">
        <v>91</v>
      </c>
      <c r="AP19" s="19" t="s">
        <v>92</v>
      </c>
      <c r="AQ19" s="19" t="s">
        <v>93</v>
      </c>
      <c r="AR19" s="19" t="s">
        <v>94</v>
      </c>
      <c r="AS19" s="19" t="s">
        <v>95</v>
      </c>
      <c r="AT19" s="19" t="s">
        <v>96</v>
      </c>
      <c r="AU19" s="19" t="s">
        <v>97</v>
      </c>
      <c r="AV19" s="19" t="s">
        <v>98</v>
      </c>
      <c r="AW19" s="19" t="s">
        <v>99</v>
      </c>
      <c r="AX19" s="19" t="s">
        <v>100</v>
      </c>
      <c r="AY19" s="19" t="s">
        <v>101</v>
      </c>
      <c r="AZ19" s="19" t="s">
        <v>102</v>
      </c>
      <c r="BA19" s="19" t="s">
        <v>103</v>
      </c>
      <c r="BB19" s="19" t="s">
        <v>104</v>
      </c>
      <c r="BC19" s="19" t="s">
        <v>105</v>
      </c>
      <c r="BD19" s="19" t="s">
        <v>106</v>
      </c>
      <c r="BE19" s="19" t="s">
        <v>107</v>
      </c>
      <c r="BF19" s="19" t="s">
        <v>108</v>
      </c>
      <c r="BG19" s="19" t="s">
        <v>109</v>
      </c>
      <c r="BH19" s="19" t="s">
        <v>110</v>
      </c>
      <c r="BI19" s="19" t="s">
        <v>111</v>
      </c>
      <c r="BJ19" s="19" t="s">
        <v>112</v>
      </c>
      <c r="BK19" s="19" t="s">
        <v>113</v>
      </c>
      <c r="BL19" s="19" t="s">
        <v>114</v>
      </c>
      <c r="BM19" s="19" t="s">
        <v>115</v>
      </c>
      <c r="BN19" s="19" t="s">
        <v>116</v>
      </c>
      <c r="BO19" s="19" t="s">
        <v>117</v>
      </c>
      <c r="BP19" s="19" t="s">
        <v>118</v>
      </c>
      <c r="BQ19" s="19" t="s">
        <v>119</v>
      </c>
      <c r="BR19" s="19" t="s">
        <v>120</v>
      </c>
      <c r="BS19" s="19" t="s">
        <v>121</v>
      </c>
    </row>
    <row r="20" spans="1:74" s="24" customFormat="1" ht="21" outlineLevel="1" x14ac:dyDescent="0.25">
      <c r="A20" s="20">
        <v>0</v>
      </c>
      <c r="B20" s="20" t="s">
        <v>122</v>
      </c>
      <c r="C20" s="20" t="s">
        <v>123</v>
      </c>
      <c r="D20" s="21">
        <f>SUM(D21:D26)</f>
        <v>0</v>
      </c>
      <c r="E20" s="21">
        <f>SUM(E21:E26)</f>
        <v>0</v>
      </c>
      <c r="F20" s="21">
        <f t="shared" ref="F20:BS20" si="0">SUM(F21:F26)</f>
        <v>0.23</v>
      </c>
      <c r="G20" s="21">
        <f t="shared" si="0"/>
        <v>0.81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>SUM(P21:P26)</f>
        <v>0</v>
      </c>
      <c r="Q20" s="21">
        <f>SUM(Q21:Q26)</f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21">
        <f t="shared" si="0"/>
        <v>0</v>
      </c>
      <c r="Z20" s="21">
        <v>0</v>
      </c>
      <c r="AA20" s="21">
        <v>0</v>
      </c>
      <c r="AB20" s="21">
        <f t="shared" si="0"/>
        <v>0</v>
      </c>
      <c r="AC20" s="21">
        <f t="shared" si="0"/>
        <v>0</v>
      </c>
      <c r="AD20" s="21">
        <f t="shared" si="0"/>
        <v>0</v>
      </c>
      <c r="AE20" s="21">
        <f t="shared" si="0"/>
        <v>0.4</v>
      </c>
      <c r="AF20" s="21">
        <f t="shared" si="0"/>
        <v>0.8</v>
      </c>
      <c r="AG20" s="21">
        <f t="shared" si="0"/>
        <v>1.2000000000000002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0.83</v>
      </c>
      <c r="AL20" s="21">
        <f t="shared" si="0"/>
        <v>1.2</v>
      </c>
      <c r="AM20" s="21">
        <f t="shared" si="0"/>
        <v>1.2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14</v>
      </c>
      <c r="AS20" s="21">
        <f t="shared" si="0"/>
        <v>0</v>
      </c>
      <c r="AT20" s="21">
        <f t="shared" si="0"/>
        <v>6</v>
      </c>
      <c r="AU20" s="21">
        <f t="shared" si="0"/>
        <v>6</v>
      </c>
      <c r="AV20" s="21">
        <f t="shared" si="0"/>
        <v>0</v>
      </c>
      <c r="AW20" s="21">
        <f t="shared" si="0"/>
        <v>0</v>
      </c>
      <c r="AX20" s="21">
        <f t="shared" si="0"/>
        <v>0</v>
      </c>
      <c r="AY20" s="21">
        <f t="shared" si="0"/>
        <v>0</v>
      </c>
      <c r="AZ20" s="21" t="s">
        <v>196</v>
      </c>
      <c r="BA20" s="21" t="s">
        <v>196</v>
      </c>
      <c r="BB20" s="21" t="s">
        <v>196</v>
      </c>
      <c r="BC20" s="21" t="s">
        <v>196</v>
      </c>
      <c r="BD20" s="21">
        <f t="shared" si="0"/>
        <v>0</v>
      </c>
      <c r="BE20" s="21">
        <f t="shared" si="0"/>
        <v>0</v>
      </c>
      <c r="BF20" s="21">
        <f t="shared" si="0"/>
        <v>0</v>
      </c>
      <c r="BG20" s="21">
        <f t="shared" si="0"/>
        <v>0</v>
      </c>
      <c r="BH20" s="21">
        <f t="shared" si="0"/>
        <v>58.610814662774899</v>
      </c>
      <c r="BI20" s="21">
        <f>SUM(BI21:BI26)</f>
        <v>24.474120008067</v>
      </c>
      <c r="BJ20" s="21">
        <f t="shared" si="0"/>
        <v>0</v>
      </c>
      <c r="BK20" s="21">
        <f t="shared" si="0"/>
        <v>0</v>
      </c>
      <c r="BL20" s="21">
        <f t="shared" si="0"/>
        <v>0</v>
      </c>
      <c r="BM20" s="21">
        <f t="shared" si="0"/>
        <v>0</v>
      </c>
      <c r="BN20" s="21">
        <f t="shared" si="0"/>
        <v>0</v>
      </c>
      <c r="BO20" s="21">
        <f t="shared" si="0"/>
        <v>0</v>
      </c>
      <c r="BP20" s="21">
        <f t="shared" si="0"/>
        <v>31.440333333333339</v>
      </c>
      <c r="BQ20" s="21">
        <f t="shared" si="0"/>
        <v>65.577358860000004</v>
      </c>
      <c r="BR20" s="21">
        <f t="shared" si="0"/>
        <v>0</v>
      </c>
      <c r="BS20" s="21">
        <f t="shared" si="0"/>
        <v>0</v>
      </c>
      <c r="BT20" s="34"/>
      <c r="BU20" s="22"/>
      <c r="BV20" s="23"/>
    </row>
    <row r="21" spans="1:74" outlineLevel="1" x14ac:dyDescent="0.25">
      <c r="A21" s="18" t="s">
        <v>124</v>
      </c>
      <c r="B21" s="18" t="s">
        <v>125</v>
      </c>
      <c r="C21" s="18" t="s">
        <v>123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 t="s">
        <v>196</v>
      </c>
      <c r="BA21" s="25" t="s">
        <v>196</v>
      </c>
      <c r="BB21" s="25" t="s">
        <v>196</v>
      </c>
      <c r="BC21" s="25" t="s">
        <v>196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</row>
    <row r="22" spans="1:74" ht="22.5" outlineLevel="1" x14ac:dyDescent="0.25">
      <c r="A22" s="18" t="s">
        <v>126</v>
      </c>
      <c r="B22" s="18" t="s">
        <v>127</v>
      </c>
      <c r="C22" s="18" t="s">
        <v>123</v>
      </c>
      <c r="D22" s="25">
        <f t="shared" ref="D22:BR22" si="1">D28</f>
        <v>0</v>
      </c>
      <c r="E22" s="25">
        <f t="shared" si="1"/>
        <v>0</v>
      </c>
      <c r="F22" s="25">
        <f t="shared" si="1"/>
        <v>0.23</v>
      </c>
      <c r="G22" s="25">
        <f t="shared" si="1"/>
        <v>0.31</v>
      </c>
      <c r="H22" s="25">
        <f t="shared" si="1"/>
        <v>0</v>
      </c>
      <c r="I22" s="25">
        <f t="shared" si="1"/>
        <v>0</v>
      </c>
      <c r="J22" s="25">
        <f t="shared" si="1"/>
        <v>0</v>
      </c>
      <c r="K22" s="25">
        <f t="shared" si="1"/>
        <v>0</v>
      </c>
      <c r="L22" s="25">
        <f t="shared" si="1"/>
        <v>0</v>
      </c>
      <c r="M22" s="25">
        <f t="shared" si="1"/>
        <v>0</v>
      </c>
      <c r="N22" s="25">
        <f t="shared" si="1"/>
        <v>0</v>
      </c>
      <c r="O22" s="25">
        <f t="shared" si="1"/>
        <v>0</v>
      </c>
      <c r="P22" s="25">
        <f>P28</f>
        <v>0</v>
      </c>
      <c r="Q22" s="25">
        <f>Q28</f>
        <v>0</v>
      </c>
      <c r="R22" s="25">
        <f t="shared" si="1"/>
        <v>0</v>
      </c>
      <c r="S22" s="25">
        <f t="shared" si="1"/>
        <v>0</v>
      </c>
      <c r="T22" s="25">
        <f t="shared" si="1"/>
        <v>0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0</v>
      </c>
      <c r="Y22" s="25">
        <f t="shared" si="1"/>
        <v>0</v>
      </c>
      <c r="Z22" s="25">
        <f t="shared" si="1"/>
        <v>0</v>
      </c>
      <c r="AA22" s="25">
        <f t="shared" si="1"/>
        <v>0</v>
      </c>
      <c r="AB22" s="25">
        <f t="shared" si="1"/>
        <v>0</v>
      </c>
      <c r="AC22" s="25">
        <f t="shared" si="1"/>
        <v>0</v>
      </c>
      <c r="AD22" s="25">
        <f t="shared" si="1"/>
        <v>0</v>
      </c>
      <c r="AE22" s="25">
        <f t="shared" si="1"/>
        <v>0.4</v>
      </c>
      <c r="AF22" s="25">
        <f t="shared" si="1"/>
        <v>0.8</v>
      </c>
      <c r="AG22" s="25">
        <f t="shared" si="1"/>
        <v>1.2000000000000002</v>
      </c>
      <c r="AH22" s="25">
        <f t="shared" si="1"/>
        <v>0</v>
      </c>
      <c r="AI22" s="25">
        <f t="shared" si="1"/>
        <v>0</v>
      </c>
      <c r="AJ22" s="25">
        <f t="shared" si="1"/>
        <v>0</v>
      </c>
      <c r="AK22" s="25">
        <f t="shared" si="1"/>
        <v>0.83</v>
      </c>
      <c r="AL22" s="25">
        <f t="shared" si="1"/>
        <v>1.2</v>
      </c>
      <c r="AM22" s="25">
        <f t="shared" si="1"/>
        <v>1.2</v>
      </c>
      <c r="AN22" s="25">
        <f t="shared" si="1"/>
        <v>0</v>
      </c>
      <c r="AO22" s="25">
        <f t="shared" si="1"/>
        <v>0</v>
      </c>
      <c r="AP22" s="25">
        <f t="shared" si="1"/>
        <v>0</v>
      </c>
      <c r="AQ22" s="25">
        <f t="shared" si="1"/>
        <v>0</v>
      </c>
      <c r="AR22" s="25">
        <f t="shared" si="1"/>
        <v>14</v>
      </c>
      <c r="AS22" s="25">
        <f t="shared" si="1"/>
        <v>0</v>
      </c>
      <c r="AT22" s="25">
        <f t="shared" si="1"/>
        <v>6</v>
      </c>
      <c r="AU22" s="25">
        <f t="shared" si="1"/>
        <v>6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5">
        <f t="shared" si="1"/>
        <v>0</v>
      </c>
      <c r="AZ22" s="25" t="s">
        <v>196</v>
      </c>
      <c r="BA22" s="25" t="s">
        <v>196</v>
      </c>
      <c r="BB22" s="25" t="s">
        <v>196</v>
      </c>
      <c r="BC22" s="25" t="s">
        <v>196</v>
      </c>
      <c r="BD22" s="25">
        <f t="shared" si="1"/>
        <v>0</v>
      </c>
      <c r="BE22" s="25">
        <f t="shared" si="1"/>
        <v>0</v>
      </c>
      <c r="BF22" s="25">
        <f t="shared" si="1"/>
        <v>0</v>
      </c>
      <c r="BG22" s="25">
        <f t="shared" si="1"/>
        <v>0</v>
      </c>
      <c r="BH22" s="25">
        <f t="shared" si="1"/>
        <v>58.610814662774899</v>
      </c>
      <c r="BI22" s="25">
        <f t="shared" si="1"/>
        <v>13.979567060819001</v>
      </c>
      <c r="BJ22" s="25">
        <f t="shared" si="1"/>
        <v>0</v>
      </c>
      <c r="BK22" s="25">
        <f t="shared" si="1"/>
        <v>0</v>
      </c>
      <c r="BL22" s="25">
        <f t="shared" si="1"/>
        <v>0</v>
      </c>
      <c r="BM22" s="25">
        <f t="shared" si="1"/>
        <v>0</v>
      </c>
      <c r="BN22" s="25">
        <f t="shared" si="1"/>
        <v>0</v>
      </c>
      <c r="BO22" s="25">
        <f t="shared" si="1"/>
        <v>0</v>
      </c>
      <c r="BP22" s="25">
        <f t="shared" si="1"/>
        <v>25.935166666666671</v>
      </c>
      <c r="BQ22" s="25">
        <f t="shared" si="1"/>
        <v>59.841058859999997</v>
      </c>
      <c r="BR22" s="25">
        <f t="shared" si="1"/>
        <v>0</v>
      </c>
      <c r="BS22" s="25">
        <f>BS28</f>
        <v>0</v>
      </c>
      <c r="BU22" s="23"/>
    </row>
    <row r="23" spans="1:74" ht="45" outlineLevel="1" x14ac:dyDescent="0.25">
      <c r="A23" s="18" t="s">
        <v>128</v>
      </c>
      <c r="B23" s="18" t="s">
        <v>129</v>
      </c>
      <c r="C23" s="18" t="s">
        <v>123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 t="s">
        <v>196</v>
      </c>
      <c r="BA23" s="25" t="s">
        <v>196</v>
      </c>
      <c r="BB23" s="25" t="s">
        <v>196</v>
      </c>
      <c r="BC23" s="25" t="s">
        <v>196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</row>
    <row r="24" spans="1:74" ht="22.5" outlineLevel="1" x14ac:dyDescent="0.25">
      <c r="A24" s="18" t="s">
        <v>130</v>
      </c>
      <c r="B24" s="18" t="s">
        <v>131</v>
      </c>
      <c r="C24" s="18" t="s">
        <v>123</v>
      </c>
      <c r="D24" s="25">
        <f>D46</f>
        <v>0</v>
      </c>
      <c r="E24" s="25">
        <f t="shared" ref="E24:BP24" si="2">E46</f>
        <v>0</v>
      </c>
      <c r="F24" s="25">
        <f t="shared" si="2"/>
        <v>0</v>
      </c>
      <c r="G24" s="25">
        <f t="shared" si="2"/>
        <v>0.5</v>
      </c>
      <c r="H24" s="25">
        <f t="shared" si="2"/>
        <v>0</v>
      </c>
      <c r="I24" s="25">
        <f t="shared" si="2"/>
        <v>0</v>
      </c>
      <c r="J24" s="25">
        <f t="shared" si="2"/>
        <v>0</v>
      </c>
      <c r="K24" s="25">
        <f t="shared" si="2"/>
        <v>0</v>
      </c>
      <c r="L24" s="25">
        <f t="shared" si="2"/>
        <v>0</v>
      </c>
      <c r="M24" s="25">
        <f t="shared" si="2"/>
        <v>0</v>
      </c>
      <c r="N24" s="25">
        <f t="shared" si="2"/>
        <v>0</v>
      </c>
      <c r="O24" s="25">
        <f t="shared" si="2"/>
        <v>0</v>
      </c>
      <c r="P24" s="25">
        <f t="shared" si="2"/>
        <v>0</v>
      </c>
      <c r="Q24" s="25">
        <f t="shared" si="2"/>
        <v>0</v>
      </c>
      <c r="R24" s="25">
        <f t="shared" si="2"/>
        <v>0</v>
      </c>
      <c r="S24" s="25">
        <f t="shared" si="2"/>
        <v>0</v>
      </c>
      <c r="T24" s="25">
        <f t="shared" si="2"/>
        <v>0</v>
      </c>
      <c r="U24" s="25">
        <f t="shared" si="2"/>
        <v>0</v>
      </c>
      <c r="V24" s="25">
        <f t="shared" si="2"/>
        <v>0</v>
      </c>
      <c r="W24" s="25">
        <f t="shared" si="2"/>
        <v>0</v>
      </c>
      <c r="X24" s="25">
        <f t="shared" si="2"/>
        <v>0</v>
      </c>
      <c r="Y24" s="25">
        <f t="shared" si="2"/>
        <v>0</v>
      </c>
      <c r="Z24" s="25">
        <f t="shared" si="2"/>
        <v>1.1200000000000001</v>
      </c>
      <c r="AA24" s="25">
        <f t="shared" si="2"/>
        <v>1.1200000000000001</v>
      </c>
      <c r="AB24" s="25">
        <f t="shared" si="2"/>
        <v>0</v>
      </c>
      <c r="AC24" s="25">
        <f t="shared" si="2"/>
        <v>0</v>
      </c>
      <c r="AD24" s="25">
        <f t="shared" si="2"/>
        <v>0</v>
      </c>
      <c r="AE24" s="25">
        <f t="shared" si="2"/>
        <v>0</v>
      </c>
      <c r="AF24" s="25">
        <f t="shared" si="2"/>
        <v>0</v>
      </c>
      <c r="AG24" s="25">
        <f t="shared" si="2"/>
        <v>0</v>
      </c>
      <c r="AH24" s="25">
        <f t="shared" si="2"/>
        <v>0</v>
      </c>
      <c r="AI24" s="25">
        <f t="shared" si="2"/>
        <v>0</v>
      </c>
      <c r="AJ24" s="25">
        <f t="shared" si="2"/>
        <v>0</v>
      </c>
      <c r="AK24" s="25">
        <f t="shared" si="2"/>
        <v>0</v>
      </c>
      <c r="AL24" s="25">
        <f t="shared" si="2"/>
        <v>0</v>
      </c>
      <c r="AM24" s="25">
        <f t="shared" si="2"/>
        <v>0</v>
      </c>
      <c r="AN24" s="25">
        <f t="shared" si="2"/>
        <v>0</v>
      </c>
      <c r="AO24" s="25">
        <f t="shared" si="2"/>
        <v>0</v>
      </c>
      <c r="AP24" s="25">
        <f t="shared" si="2"/>
        <v>0</v>
      </c>
      <c r="AQ24" s="25">
        <f t="shared" si="2"/>
        <v>0</v>
      </c>
      <c r="AR24" s="25">
        <f t="shared" si="2"/>
        <v>0</v>
      </c>
      <c r="AS24" s="25">
        <f t="shared" si="2"/>
        <v>0</v>
      </c>
      <c r="AT24" s="25">
        <f t="shared" si="2"/>
        <v>0</v>
      </c>
      <c r="AU24" s="25">
        <f t="shared" si="2"/>
        <v>0</v>
      </c>
      <c r="AV24" s="25">
        <f t="shared" si="2"/>
        <v>0</v>
      </c>
      <c r="AW24" s="25">
        <f t="shared" si="2"/>
        <v>0</v>
      </c>
      <c r="AX24" s="25">
        <f t="shared" si="2"/>
        <v>0</v>
      </c>
      <c r="AY24" s="25">
        <f t="shared" si="2"/>
        <v>0</v>
      </c>
      <c r="AZ24" s="25" t="s">
        <v>196</v>
      </c>
      <c r="BA24" s="25" t="s">
        <v>196</v>
      </c>
      <c r="BB24" s="25" t="s">
        <v>196</v>
      </c>
      <c r="BC24" s="25" t="s">
        <v>196</v>
      </c>
      <c r="BD24" s="25">
        <f t="shared" si="2"/>
        <v>0</v>
      </c>
      <c r="BE24" s="25">
        <f t="shared" si="2"/>
        <v>0</v>
      </c>
      <c r="BF24" s="25">
        <f t="shared" si="2"/>
        <v>0</v>
      </c>
      <c r="BG24" s="25">
        <f t="shared" si="2"/>
        <v>0</v>
      </c>
      <c r="BH24" s="25">
        <f t="shared" si="2"/>
        <v>0</v>
      </c>
      <c r="BI24" s="25">
        <f t="shared" si="2"/>
        <v>10.494552947248</v>
      </c>
      <c r="BJ24" s="25">
        <f t="shared" si="2"/>
        <v>0</v>
      </c>
      <c r="BK24" s="25">
        <f t="shared" si="2"/>
        <v>0</v>
      </c>
      <c r="BL24" s="25">
        <f t="shared" si="2"/>
        <v>0</v>
      </c>
      <c r="BM24" s="25">
        <f t="shared" si="2"/>
        <v>0</v>
      </c>
      <c r="BN24" s="25">
        <f t="shared" si="2"/>
        <v>0</v>
      </c>
      <c r="BO24" s="25">
        <f t="shared" si="2"/>
        <v>0</v>
      </c>
      <c r="BP24" s="25">
        <f t="shared" si="2"/>
        <v>0</v>
      </c>
      <c r="BQ24" s="25">
        <f t="shared" ref="BQ24:BS24" si="3">BQ46</f>
        <v>0</v>
      </c>
      <c r="BR24" s="25">
        <f t="shared" si="3"/>
        <v>0</v>
      </c>
      <c r="BS24" s="25">
        <f t="shared" si="3"/>
        <v>0</v>
      </c>
    </row>
    <row r="25" spans="1:74" ht="22.5" outlineLevel="1" x14ac:dyDescent="0.25">
      <c r="A25" s="18" t="s">
        <v>132</v>
      </c>
      <c r="B25" s="18" t="s">
        <v>133</v>
      </c>
      <c r="C25" s="18" t="s">
        <v>123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 t="s">
        <v>196</v>
      </c>
      <c r="BA25" s="25" t="s">
        <v>196</v>
      </c>
      <c r="BB25" s="25" t="s">
        <v>196</v>
      </c>
      <c r="BC25" s="25" t="s">
        <v>196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</row>
    <row r="26" spans="1:74" s="27" customFormat="1" outlineLevel="1" x14ac:dyDescent="0.25">
      <c r="A26" s="18" t="s">
        <v>134</v>
      </c>
      <c r="B26" s="18" t="s">
        <v>135</v>
      </c>
      <c r="C26" s="26" t="s">
        <v>123</v>
      </c>
      <c r="D26" s="25">
        <f>D49</f>
        <v>0</v>
      </c>
      <c r="E26" s="25">
        <f t="shared" ref="E26:BP26" si="4">E49</f>
        <v>0</v>
      </c>
      <c r="F26" s="25">
        <f t="shared" si="4"/>
        <v>0</v>
      </c>
      <c r="G26" s="25">
        <f t="shared" si="4"/>
        <v>0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25">
        <f t="shared" si="4"/>
        <v>0</v>
      </c>
      <c r="L26" s="25">
        <f t="shared" si="4"/>
        <v>0</v>
      </c>
      <c r="M26" s="25">
        <f t="shared" si="4"/>
        <v>0</v>
      </c>
      <c r="N26" s="25">
        <f t="shared" si="4"/>
        <v>0</v>
      </c>
      <c r="O26" s="25">
        <f t="shared" si="4"/>
        <v>0</v>
      </c>
      <c r="P26" s="25">
        <f t="shared" si="4"/>
        <v>0</v>
      </c>
      <c r="Q26" s="25">
        <f t="shared" si="4"/>
        <v>0</v>
      </c>
      <c r="R26" s="25">
        <f t="shared" si="4"/>
        <v>0</v>
      </c>
      <c r="S26" s="25">
        <f t="shared" si="4"/>
        <v>0</v>
      </c>
      <c r="T26" s="25">
        <f t="shared" si="4"/>
        <v>0</v>
      </c>
      <c r="U26" s="25">
        <f t="shared" si="4"/>
        <v>0</v>
      </c>
      <c r="V26" s="25">
        <f t="shared" si="4"/>
        <v>0</v>
      </c>
      <c r="W26" s="25">
        <f t="shared" si="4"/>
        <v>0</v>
      </c>
      <c r="X26" s="25">
        <f t="shared" si="4"/>
        <v>0</v>
      </c>
      <c r="Y26" s="25">
        <f t="shared" si="4"/>
        <v>0</v>
      </c>
      <c r="Z26" s="25">
        <v>0</v>
      </c>
      <c r="AA26" s="25">
        <v>0</v>
      </c>
      <c r="AB26" s="25">
        <f t="shared" si="4"/>
        <v>0</v>
      </c>
      <c r="AC26" s="25">
        <f t="shared" si="4"/>
        <v>0</v>
      </c>
      <c r="AD26" s="25">
        <f t="shared" si="4"/>
        <v>0</v>
      </c>
      <c r="AE26" s="25">
        <f t="shared" si="4"/>
        <v>0</v>
      </c>
      <c r="AF26" s="25">
        <f t="shared" si="4"/>
        <v>0</v>
      </c>
      <c r="AG26" s="25">
        <f t="shared" si="4"/>
        <v>0</v>
      </c>
      <c r="AH26" s="25">
        <f t="shared" si="4"/>
        <v>0</v>
      </c>
      <c r="AI26" s="25">
        <f t="shared" si="4"/>
        <v>0</v>
      </c>
      <c r="AJ26" s="25">
        <f t="shared" si="4"/>
        <v>0</v>
      </c>
      <c r="AK26" s="25">
        <f t="shared" si="4"/>
        <v>0</v>
      </c>
      <c r="AL26" s="25">
        <f t="shared" si="4"/>
        <v>0</v>
      </c>
      <c r="AM26" s="25">
        <f t="shared" si="4"/>
        <v>0</v>
      </c>
      <c r="AN26" s="25">
        <f t="shared" si="4"/>
        <v>0</v>
      </c>
      <c r="AO26" s="25">
        <f t="shared" si="4"/>
        <v>0</v>
      </c>
      <c r="AP26" s="25">
        <f t="shared" si="4"/>
        <v>0</v>
      </c>
      <c r="AQ26" s="25">
        <f t="shared" si="4"/>
        <v>0</v>
      </c>
      <c r="AR26" s="25">
        <f t="shared" si="4"/>
        <v>0</v>
      </c>
      <c r="AS26" s="25">
        <f t="shared" si="4"/>
        <v>0</v>
      </c>
      <c r="AT26" s="25">
        <f t="shared" si="4"/>
        <v>0</v>
      </c>
      <c r="AU26" s="25">
        <f t="shared" si="4"/>
        <v>0</v>
      </c>
      <c r="AV26" s="25">
        <f t="shared" si="4"/>
        <v>0</v>
      </c>
      <c r="AW26" s="25">
        <f t="shared" si="4"/>
        <v>0</v>
      </c>
      <c r="AX26" s="25">
        <f t="shared" si="4"/>
        <v>0</v>
      </c>
      <c r="AY26" s="25">
        <f t="shared" si="4"/>
        <v>0</v>
      </c>
      <c r="AZ26" s="25" t="s">
        <v>196</v>
      </c>
      <c r="BA26" s="25" t="s">
        <v>196</v>
      </c>
      <c r="BB26" s="25" t="s">
        <v>196</v>
      </c>
      <c r="BC26" s="25" t="s">
        <v>196</v>
      </c>
      <c r="BD26" s="25">
        <f t="shared" si="4"/>
        <v>0</v>
      </c>
      <c r="BE26" s="25">
        <f t="shared" si="4"/>
        <v>0</v>
      </c>
      <c r="BF26" s="25">
        <f t="shared" si="4"/>
        <v>0</v>
      </c>
      <c r="BG26" s="25">
        <f t="shared" si="4"/>
        <v>0</v>
      </c>
      <c r="BH26" s="25">
        <f t="shared" si="4"/>
        <v>0</v>
      </c>
      <c r="BI26" s="25">
        <f t="shared" si="4"/>
        <v>0</v>
      </c>
      <c r="BJ26" s="25">
        <f t="shared" si="4"/>
        <v>0</v>
      </c>
      <c r="BK26" s="25">
        <f t="shared" si="4"/>
        <v>0</v>
      </c>
      <c r="BL26" s="25">
        <f t="shared" si="4"/>
        <v>0</v>
      </c>
      <c r="BM26" s="25">
        <f t="shared" si="4"/>
        <v>0</v>
      </c>
      <c r="BN26" s="25">
        <f t="shared" si="4"/>
        <v>0</v>
      </c>
      <c r="BO26" s="25">
        <f t="shared" si="4"/>
        <v>0</v>
      </c>
      <c r="BP26" s="25">
        <f t="shared" si="4"/>
        <v>5.5051666666666668</v>
      </c>
      <c r="BQ26" s="25">
        <f>BQ49</f>
        <v>5.7363</v>
      </c>
      <c r="BR26" s="25">
        <f>BR49</f>
        <v>0</v>
      </c>
      <c r="BS26" s="25">
        <f>BS49</f>
        <v>0</v>
      </c>
    </row>
    <row r="27" spans="1:74" x14ac:dyDescent="0.25">
      <c r="A27" s="20">
        <v>1</v>
      </c>
      <c r="B27" s="20" t="s">
        <v>136</v>
      </c>
      <c r="C27" s="18" t="s">
        <v>123</v>
      </c>
      <c r="D27" s="25">
        <f>D28+D49+D46</f>
        <v>0</v>
      </c>
      <c r="E27" s="25">
        <f t="shared" ref="E27:BP27" si="5">E28+E49+E46</f>
        <v>0</v>
      </c>
      <c r="F27" s="25">
        <f t="shared" si="5"/>
        <v>0.23</v>
      </c>
      <c r="G27" s="25">
        <f t="shared" si="5"/>
        <v>0.81</v>
      </c>
      <c r="H27" s="25">
        <f t="shared" si="5"/>
        <v>0</v>
      </c>
      <c r="I27" s="25">
        <f t="shared" si="5"/>
        <v>0</v>
      </c>
      <c r="J27" s="25">
        <f t="shared" si="5"/>
        <v>0</v>
      </c>
      <c r="K27" s="25">
        <f t="shared" si="5"/>
        <v>0</v>
      </c>
      <c r="L27" s="25">
        <f t="shared" si="5"/>
        <v>0</v>
      </c>
      <c r="M27" s="25">
        <f t="shared" si="5"/>
        <v>0</v>
      </c>
      <c r="N27" s="25">
        <f t="shared" si="5"/>
        <v>0</v>
      </c>
      <c r="O27" s="25">
        <f t="shared" si="5"/>
        <v>0</v>
      </c>
      <c r="P27" s="25">
        <f t="shared" si="5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0</v>
      </c>
      <c r="U27" s="25">
        <f t="shared" si="5"/>
        <v>0</v>
      </c>
      <c r="V27" s="25">
        <f t="shared" si="5"/>
        <v>0</v>
      </c>
      <c r="W27" s="25">
        <f t="shared" si="5"/>
        <v>0</v>
      </c>
      <c r="X27" s="25">
        <f t="shared" si="5"/>
        <v>0</v>
      </c>
      <c r="Y27" s="25">
        <f t="shared" si="5"/>
        <v>0</v>
      </c>
      <c r="Z27" s="25">
        <f t="shared" si="5"/>
        <v>1.1200000000000001</v>
      </c>
      <c r="AA27" s="25">
        <f t="shared" si="5"/>
        <v>1.1200000000000001</v>
      </c>
      <c r="AB27" s="25">
        <f t="shared" si="5"/>
        <v>0</v>
      </c>
      <c r="AC27" s="25">
        <f t="shared" si="5"/>
        <v>0</v>
      </c>
      <c r="AD27" s="25">
        <f t="shared" si="5"/>
        <v>0</v>
      </c>
      <c r="AE27" s="25">
        <f t="shared" si="5"/>
        <v>0.4</v>
      </c>
      <c r="AF27" s="25">
        <f t="shared" si="5"/>
        <v>0.8</v>
      </c>
      <c r="AG27" s="25">
        <f t="shared" si="5"/>
        <v>1.2000000000000002</v>
      </c>
      <c r="AH27" s="25">
        <f t="shared" si="5"/>
        <v>0</v>
      </c>
      <c r="AI27" s="25">
        <f t="shared" si="5"/>
        <v>0</v>
      </c>
      <c r="AJ27" s="25">
        <f t="shared" si="5"/>
        <v>0</v>
      </c>
      <c r="AK27" s="25">
        <f t="shared" si="5"/>
        <v>0.83</v>
      </c>
      <c r="AL27" s="25">
        <f t="shared" si="5"/>
        <v>1.2</v>
      </c>
      <c r="AM27" s="25">
        <f t="shared" si="5"/>
        <v>1.2</v>
      </c>
      <c r="AN27" s="25">
        <f t="shared" si="5"/>
        <v>0</v>
      </c>
      <c r="AO27" s="25">
        <f t="shared" si="5"/>
        <v>0</v>
      </c>
      <c r="AP27" s="25">
        <f t="shared" si="5"/>
        <v>0</v>
      </c>
      <c r="AQ27" s="25">
        <f t="shared" si="5"/>
        <v>0</v>
      </c>
      <c r="AR27" s="25">
        <f t="shared" si="5"/>
        <v>14</v>
      </c>
      <c r="AS27" s="25">
        <f t="shared" si="5"/>
        <v>0</v>
      </c>
      <c r="AT27" s="25">
        <f t="shared" si="5"/>
        <v>6</v>
      </c>
      <c r="AU27" s="25">
        <f t="shared" si="5"/>
        <v>6</v>
      </c>
      <c r="AV27" s="25">
        <f t="shared" si="5"/>
        <v>0</v>
      </c>
      <c r="AW27" s="25">
        <f t="shared" si="5"/>
        <v>0</v>
      </c>
      <c r="AX27" s="25">
        <f t="shared" si="5"/>
        <v>0</v>
      </c>
      <c r="AY27" s="25">
        <f t="shared" si="5"/>
        <v>0</v>
      </c>
      <c r="AZ27" s="25" t="s">
        <v>196</v>
      </c>
      <c r="BA27" s="25" t="s">
        <v>196</v>
      </c>
      <c r="BB27" s="25" t="s">
        <v>196</v>
      </c>
      <c r="BC27" s="25" t="s">
        <v>196</v>
      </c>
      <c r="BD27" s="25">
        <f t="shared" si="5"/>
        <v>0</v>
      </c>
      <c r="BE27" s="25">
        <f t="shared" si="5"/>
        <v>0</v>
      </c>
      <c r="BF27" s="25">
        <f t="shared" si="5"/>
        <v>0</v>
      </c>
      <c r="BG27" s="25">
        <f t="shared" si="5"/>
        <v>0</v>
      </c>
      <c r="BH27" s="25">
        <f t="shared" si="5"/>
        <v>58.610814662774899</v>
      </c>
      <c r="BI27" s="25">
        <f t="shared" si="5"/>
        <v>24.474120008067</v>
      </c>
      <c r="BJ27" s="25">
        <f t="shared" si="5"/>
        <v>0</v>
      </c>
      <c r="BK27" s="25">
        <f t="shared" si="5"/>
        <v>0</v>
      </c>
      <c r="BL27" s="25">
        <f t="shared" si="5"/>
        <v>0</v>
      </c>
      <c r="BM27" s="25">
        <f t="shared" si="5"/>
        <v>0</v>
      </c>
      <c r="BN27" s="25">
        <f t="shared" si="5"/>
        <v>0</v>
      </c>
      <c r="BO27" s="25">
        <f t="shared" si="5"/>
        <v>0</v>
      </c>
      <c r="BP27" s="25">
        <f t="shared" si="5"/>
        <v>31.440333333333339</v>
      </c>
      <c r="BQ27" s="25">
        <f t="shared" ref="BQ27:BS27" si="6">BQ28+BQ49+BQ46</f>
        <v>65.577358860000004</v>
      </c>
      <c r="BR27" s="25">
        <f t="shared" si="6"/>
        <v>0</v>
      </c>
      <c r="BS27" s="25">
        <f t="shared" si="6"/>
        <v>0</v>
      </c>
    </row>
    <row r="28" spans="1:74" ht="21" x14ac:dyDescent="0.25">
      <c r="A28" s="28" t="s">
        <v>137</v>
      </c>
      <c r="B28" s="20" t="s">
        <v>138</v>
      </c>
      <c r="C28" s="18" t="s">
        <v>123</v>
      </c>
      <c r="D28" s="25">
        <f>D29+D39+D44</f>
        <v>0</v>
      </c>
      <c r="E28" s="25">
        <f t="shared" ref="E28:BP28" si="7">E29+E39+E44</f>
        <v>0</v>
      </c>
      <c r="F28" s="25">
        <f t="shared" si="7"/>
        <v>0.23</v>
      </c>
      <c r="G28" s="25">
        <f t="shared" si="7"/>
        <v>0.31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  <c r="Q28" s="25">
        <f t="shared" si="7"/>
        <v>0</v>
      </c>
      <c r="R28" s="25">
        <f t="shared" si="7"/>
        <v>0</v>
      </c>
      <c r="S28" s="25">
        <f t="shared" si="7"/>
        <v>0</v>
      </c>
      <c r="T28" s="25">
        <f t="shared" si="7"/>
        <v>0</v>
      </c>
      <c r="U28" s="25">
        <f t="shared" si="7"/>
        <v>0</v>
      </c>
      <c r="V28" s="25">
        <f t="shared" si="7"/>
        <v>0</v>
      </c>
      <c r="W28" s="25">
        <f t="shared" si="7"/>
        <v>0</v>
      </c>
      <c r="X28" s="25">
        <f t="shared" si="7"/>
        <v>0</v>
      </c>
      <c r="Y28" s="25">
        <f t="shared" si="7"/>
        <v>0</v>
      </c>
      <c r="Z28" s="25">
        <f t="shared" si="7"/>
        <v>0</v>
      </c>
      <c r="AA28" s="25">
        <f t="shared" si="7"/>
        <v>0</v>
      </c>
      <c r="AB28" s="25">
        <f t="shared" si="7"/>
        <v>0</v>
      </c>
      <c r="AC28" s="25">
        <f t="shared" si="7"/>
        <v>0</v>
      </c>
      <c r="AD28" s="25">
        <f t="shared" si="7"/>
        <v>0</v>
      </c>
      <c r="AE28" s="25">
        <f t="shared" si="7"/>
        <v>0.4</v>
      </c>
      <c r="AF28" s="25">
        <f t="shared" si="7"/>
        <v>0.8</v>
      </c>
      <c r="AG28" s="25">
        <f t="shared" si="7"/>
        <v>1.2000000000000002</v>
      </c>
      <c r="AH28" s="25">
        <f t="shared" si="7"/>
        <v>0</v>
      </c>
      <c r="AI28" s="25">
        <f t="shared" si="7"/>
        <v>0</v>
      </c>
      <c r="AJ28" s="25">
        <f t="shared" si="7"/>
        <v>0</v>
      </c>
      <c r="AK28" s="25">
        <f t="shared" si="7"/>
        <v>0.83</v>
      </c>
      <c r="AL28" s="25">
        <f t="shared" si="7"/>
        <v>1.2</v>
      </c>
      <c r="AM28" s="25">
        <f t="shared" si="7"/>
        <v>1.2</v>
      </c>
      <c r="AN28" s="25">
        <f t="shared" si="7"/>
        <v>0</v>
      </c>
      <c r="AO28" s="25">
        <f t="shared" si="7"/>
        <v>0</v>
      </c>
      <c r="AP28" s="25">
        <f t="shared" si="7"/>
        <v>0</v>
      </c>
      <c r="AQ28" s="25">
        <f t="shared" si="7"/>
        <v>0</v>
      </c>
      <c r="AR28" s="25">
        <f t="shared" si="7"/>
        <v>14</v>
      </c>
      <c r="AS28" s="25">
        <f t="shared" si="7"/>
        <v>0</v>
      </c>
      <c r="AT28" s="25">
        <f t="shared" si="7"/>
        <v>6</v>
      </c>
      <c r="AU28" s="25">
        <f t="shared" si="7"/>
        <v>6</v>
      </c>
      <c r="AV28" s="25">
        <f t="shared" si="7"/>
        <v>0</v>
      </c>
      <c r="AW28" s="25">
        <f t="shared" si="7"/>
        <v>0</v>
      </c>
      <c r="AX28" s="25">
        <f t="shared" si="7"/>
        <v>0</v>
      </c>
      <c r="AY28" s="25">
        <f t="shared" si="7"/>
        <v>0</v>
      </c>
      <c r="AZ28" s="25" t="s">
        <v>196</v>
      </c>
      <c r="BA28" s="25" t="s">
        <v>196</v>
      </c>
      <c r="BB28" s="25" t="s">
        <v>196</v>
      </c>
      <c r="BC28" s="25" t="s">
        <v>196</v>
      </c>
      <c r="BD28" s="25">
        <f t="shared" si="7"/>
        <v>0</v>
      </c>
      <c r="BE28" s="25">
        <f t="shared" si="7"/>
        <v>0</v>
      </c>
      <c r="BF28" s="25">
        <f t="shared" si="7"/>
        <v>0</v>
      </c>
      <c r="BG28" s="25">
        <f t="shared" si="7"/>
        <v>0</v>
      </c>
      <c r="BH28" s="25">
        <f t="shared" si="7"/>
        <v>58.610814662774899</v>
      </c>
      <c r="BI28" s="25">
        <f t="shared" si="7"/>
        <v>13.979567060819001</v>
      </c>
      <c r="BJ28" s="25">
        <f t="shared" si="7"/>
        <v>0</v>
      </c>
      <c r="BK28" s="25">
        <f t="shared" si="7"/>
        <v>0</v>
      </c>
      <c r="BL28" s="25">
        <f t="shared" si="7"/>
        <v>0</v>
      </c>
      <c r="BM28" s="25">
        <f t="shared" si="7"/>
        <v>0</v>
      </c>
      <c r="BN28" s="25">
        <f t="shared" si="7"/>
        <v>0</v>
      </c>
      <c r="BO28" s="25">
        <f t="shared" si="7"/>
        <v>0</v>
      </c>
      <c r="BP28" s="25">
        <f t="shared" si="7"/>
        <v>25.935166666666671</v>
      </c>
      <c r="BQ28" s="25">
        <f t="shared" ref="BQ28:BS28" si="8">BQ29+BQ39+BQ44</f>
        <v>59.841058859999997</v>
      </c>
      <c r="BR28" s="25">
        <f t="shared" si="8"/>
        <v>0</v>
      </c>
      <c r="BS28" s="25">
        <f t="shared" si="8"/>
        <v>0</v>
      </c>
    </row>
    <row r="29" spans="1:74" ht="42" x14ac:dyDescent="0.25">
      <c r="A29" s="28" t="s">
        <v>139</v>
      </c>
      <c r="B29" s="20" t="s">
        <v>140</v>
      </c>
      <c r="C29" s="18" t="s">
        <v>123</v>
      </c>
      <c r="D29" s="25">
        <f t="shared" ref="D29:Y29" si="9">D30+D32</f>
        <v>0</v>
      </c>
      <c r="E29" s="25">
        <f t="shared" si="9"/>
        <v>0</v>
      </c>
      <c r="F29" s="25">
        <f t="shared" si="9"/>
        <v>0.23</v>
      </c>
      <c r="G29" s="25">
        <f t="shared" si="9"/>
        <v>0.31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5">
        <f t="shared" si="9"/>
        <v>0</v>
      </c>
      <c r="O29" s="25">
        <f t="shared" si="9"/>
        <v>0</v>
      </c>
      <c r="P29" s="25">
        <f t="shared" si="9"/>
        <v>0</v>
      </c>
      <c r="Q29" s="25">
        <f t="shared" si="9"/>
        <v>0</v>
      </c>
      <c r="R29" s="25">
        <f t="shared" si="9"/>
        <v>0</v>
      </c>
      <c r="S29" s="25">
        <f t="shared" si="9"/>
        <v>0</v>
      </c>
      <c r="T29" s="25">
        <f t="shared" si="9"/>
        <v>0</v>
      </c>
      <c r="U29" s="25">
        <f t="shared" si="9"/>
        <v>0</v>
      </c>
      <c r="V29" s="25">
        <f t="shared" si="9"/>
        <v>0</v>
      </c>
      <c r="W29" s="25">
        <f t="shared" si="9"/>
        <v>0</v>
      </c>
      <c r="X29" s="25">
        <f t="shared" si="9"/>
        <v>0</v>
      </c>
      <c r="Y29" s="25">
        <f t="shared" si="9"/>
        <v>0</v>
      </c>
      <c r="Z29" s="25">
        <v>0</v>
      </c>
      <c r="AA29" s="25">
        <v>0</v>
      </c>
      <c r="AB29" s="25">
        <f t="shared" ref="AB29:BS29" si="10">AB30+AB32</f>
        <v>0</v>
      </c>
      <c r="AC29" s="25">
        <f t="shared" si="10"/>
        <v>0</v>
      </c>
      <c r="AD29" s="25">
        <f t="shared" si="10"/>
        <v>0</v>
      </c>
      <c r="AE29" s="25">
        <f t="shared" si="10"/>
        <v>0.4</v>
      </c>
      <c r="AF29" s="25">
        <f t="shared" si="10"/>
        <v>0.8</v>
      </c>
      <c r="AG29" s="25">
        <f t="shared" si="10"/>
        <v>1.2000000000000002</v>
      </c>
      <c r="AH29" s="25">
        <f t="shared" si="10"/>
        <v>0</v>
      </c>
      <c r="AI29" s="25">
        <f t="shared" si="10"/>
        <v>0</v>
      </c>
      <c r="AJ29" s="25">
        <f t="shared" si="10"/>
        <v>0</v>
      </c>
      <c r="AK29" s="25">
        <f t="shared" si="10"/>
        <v>0</v>
      </c>
      <c r="AL29" s="25">
        <f t="shared" si="10"/>
        <v>0</v>
      </c>
      <c r="AM29" s="25">
        <f t="shared" si="10"/>
        <v>0</v>
      </c>
      <c r="AN29" s="25">
        <f t="shared" si="10"/>
        <v>0</v>
      </c>
      <c r="AO29" s="25">
        <f t="shared" si="10"/>
        <v>0</v>
      </c>
      <c r="AP29" s="25">
        <f t="shared" si="10"/>
        <v>0</v>
      </c>
      <c r="AQ29" s="25">
        <f t="shared" si="10"/>
        <v>0</v>
      </c>
      <c r="AR29" s="25">
        <f t="shared" si="10"/>
        <v>14</v>
      </c>
      <c r="AS29" s="25">
        <f t="shared" si="10"/>
        <v>0</v>
      </c>
      <c r="AT29" s="25">
        <f t="shared" si="10"/>
        <v>6</v>
      </c>
      <c r="AU29" s="25">
        <f t="shared" si="10"/>
        <v>6</v>
      </c>
      <c r="AV29" s="25">
        <f t="shared" si="10"/>
        <v>0</v>
      </c>
      <c r="AW29" s="25">
        <f t="shared" si="10"/>
        <v>0</v>
      </c>
      <c r="AX29" s="25">
        <f t="shared" si="10"/>
        <v>0</v>
      </c>
      <c r="AY29" s="25">
        <f t="shared" si="10"/>
        <v>0</v>
      </c>
      <c r="AZ29" s="25" t="s">
        <v>196</v>
      </c>
      <c r="BA29" s="25" t="s">
        <v>196</v>
      </c>
      <c r="BB29" s="25" t="s">
        <v>196</v>
      </c>
      <c r="BC29" s="25" t="s">
        <v>196</v>
      </c>
      <c r="BD29" s="25">
        <f t="shared" si="10"/>
        <v>0</v>
      </c>
      <c r="BE29" s="25">
        <f t="shared" si="10"/>
        <v>0</v>
      </c>
      <c r="BF29" s="25">
        <f t="shared" si="10"/>
        <v>0</v>
      </c>
      <c r="BG29" s="25">
        <f t="shared" si="10"/>
        <v>0</v>
      </c>
      <c r="BH29" s="25">
        <f t="shared" si="10"/>
        <v>55.214630818770416</v>
      </c>
      <c r="BI29" s="25">
        <f t="shared" si="10"/>
        <v>7.9018646108189996</v>
      </c>
      <c r="BJ29" s="25">
        <f t="shared" si="10"/>
        <v>0</v>
      </c>
      <c r="BK29" s="25">
        <f t="shared" si="10"/>
        <v>0</v>
      </c>
      <c r="BL29" s="25">
        <f t="shared" si="10"/>
        <v>0</v>
      </c>
      <c r="BM29" s="25">
        <f t="shared" si="10"/>
        <v>0</v>
      </c>
      <c r="BN29" s="25">
        <f t="shared" si="10"/>
        <v>0</v>
      </c>
      <c r="BO29" s="25">
        <f t="shared" si="10"/>
        <v>0</v>
      </c>
      <c r="BP29" s="25">
        <f t="shared" si="10"/>
        <v>0</v>
      </c>
      <c r="BQ29" s="25">
        <f t="shared" si="10"/>
        <v>0</v>
      </c>
      <c r="BR29" s="25">
        <f t="shared" si="10"/>
        <v>0</v>
      </c>
      <c r="BS29" s="25">
        <f t="shared" si="10"/>
        <v>0</v>
      </c>
    </row>
    <row r="30" spans="1:74" ht="21" x14ac:dyDescent="0.25">
      <c r="A30" s="28" t="s">
        <v>141</v>
      </c>
      <c r="B30" s="20" t="s">
        <v>142</v>
      </c>
      <c r="C30" s="18" t="s">
        <v>123</v>
      </c>
      <c r="D30" s="25">
        <f t="shared" ref="D30:Y30" si="11">SUM(D31:D31)</f>
        <v>0</v>
      </c>
      <c r="E30" s="25">
        <f t="shared" si="11"/>
        <v>0</v>
      </c>
      <c r="F30" s="25">
        <f t="shared" si="11"/>
        <v>7.0000000000000007E-2</v>
      </c>
      <c r="G30" s="25">
        <f t="shared" si="11"/>
        <v>7.0000000000000007E-2</v>
      </c>
      <c r="H30" s="25">
        <f t="shared" si="11"/>
        <v>0</v>
      </c>
      <c r="I30" s="25">
        <f t="shared" si="11"/>
        <v>0</v>
      </c>
      <c r="J30" s="25">
        <f t="shared" si="11"/>
        <v>0</v>
      </c>
      <c r="K30" s="25">
        <f t="shared" si="11"/>
        <v>0</v>
      </c>
      <c r="L30" s="25">
        <f t="shared" si="11"/>
        <v>0</v>
      </c>
      <c r="M30" s="25">
        <f t="shared" si="11"/>
        <v>0</v>
      </c>
      <c r="N30" s="25">
        <f t="shared" si="11"/>
        <v>0</v>
      </c>
      <c r="O30" s="25">
        <f t="shared" si="11"/>
        <v>0</v>
      </c>
      <c r="P30" s="25">
        <f t="shared" si="11"/>
        <v>0</v>
      </c>
      <c r="Q30" s="25">
        <f t="shared" si="11"/>
        <v>0</v>
      </c>
      <c r="R30" s="25">
        <f t="shared" si="11"/>
        <v>0</v>
      </c>
      <c r="S30" s="25">
        <f t="shared" si="11"/>
        <v>0</v>
      </c>
      <c r="T30" s="25">
        <f t="shared" si="11"/>
        <v>0</v>
      </c>
      <c r="U30" s="25">
        <f t="shared" si="11"/>
        <v>0</v>
      </c>
      <c r="V30" s="25">
        <f t="shared" si="11"/>
        <v>0</v>
      </c>
      <c r="W30" s="25">
        <f t="shared" si="11"/>
        <v>0</v>
      </c>
      <c r="X30" s="25">
        <f t="shared" si="11"/>
        <v>0</v>
      </c>
      <c r="Y30" s="25">
        <f t="shared" si="11"/>
        <v>0</v>
      </c>
      <c r="Z30" s="25">
        <v>0</v>
      </c>
      <c r="AA30" s="25">
        <v>0</v>
      </c>
      <c r="AB30" s="25">
        <f t="shared" ref="AB30:BS30" si="12">SUM(AB31:AB31)</f>
        <v>0</v>
      </c>
      <c r="AC30" s="25">
        <f t="shared" si="12"/>
        <v>0</v>
      </c>
      <c r="AD30" s="25">
        <f t="shared" si="12"/>
        <v>0</v>
      </c>
      <c r="AE30" s="25">
        <f t="shared" si="12"/>
        <v>0</v>
      </c>
      <c r="AF30" s="25">
        <f t="shared" si="12"/>
        <v>0</v>
      </c>
      <c r="AG30" s="25">
        <f t="shared" si="12"/>
        <v>0</v>
      </c>
      <c r="AH30" s="25">
        <f t="shared" si="12"/>
        <v>0</v>
      </c>
      <c r="AI30" s="25">
        <f t="shared" si="12"/>
        <v>0</v>
      </c>
      <c r="AJ30" s="25">
        <f t="shared" si="12"/>
        <v>0</v>
      </c>
      <c r="AK30" s="25">
        <f t="shared" si="12"/>
        <v>0</v>
      </c>
      <c r="AL30" s="25">
        <f t="shared" si="12"/>
        <v>0</v>
      </c>
      <c r="AM30" s="25">
        <f t="shared" si="12"/>
        <v>0</v>
      </c>
      <c r="AN30" s="25">
        <f t="shared" si="12"/>
        <v>0</v>
      </c>
      <c r="AO30" s="25">
        <f t="shared" si="12"/>
        <v>0</v>
      </c>
      <c r="AP30" s="25">
        <f t="shared" si="12"/>
        <v>0</v>
      </c>
      <c r="AQ30" s="25">
        <f t="shared" si="12"/>
        <v>0</v>
      </c>
      <c r="AR30" s="25">
        <f t="shared" si="12"/>
        <v>0</v>
      </c>
      <c r="AS30" s="25">
        <f t="shared" si="12"/>
        <v>0</v>
      </c>
      <c r="AT30" s="25">
        <f t="shared" si="12"/>
        <v>0</v>
      </c>
      <c r="AU30" s="25">
        <f t="shared" si="12"/>
        <v>0</v>
      </c>
      <c r="AV30" s="25">
        <f t="shared" si="12"/>
        <v>0</v>
      </c>
      <c r="AW30" s="25">
        <f t="shared" si="12"/>
        <v>0</v>
      </c>
      <c r="AX30" s="25">
        <f t="shared" si="12"/>
        <v>0</v>
      </c>
      <c r="AY30" s="25">
        <f t="shared" si="12"/>
        <v>0</v>
      </c>
      <c r="AZ30" s="25" t="s">
        <v>196</v>
      </c>
      <c r="BA30" s="25" t="s">
        <v>196</v>
      </c>
      <c r="BB30" s="25" t="s">
        <v>196</v>
      </c>
      <c r="BC30" s="25" t="s">
        <v>196</v>
      </c>
      <c r="BD30" s="25">
        <f t="shared" si="12"/>
        <v>0</v>
      </c>
      <c r="BE30" s="25">
        <f t="shared" si="12"/>
        <v>0</v>
      </c>
      <c r="BF30" s="25">
        <f t="shared" si="12"/>
        <v>0</v>
      </c>
      <c r="BG30" s="25">
        <f t="shared" si="12"/>
        <v>0</v>
      </c>
      <c r="BH30" s="25">
        <f t="shared" si="12"/>
        <v>3.6804481182918449</v>
      </c>
      <c r="BI30" s="25">
        <f t="shared" si="12"/>
        <v>0</v>
      </c>
      <c r="BJ30" s="25">
        <f t="shared" si="12"/>
        <v>0</v>
      </c>
      <c r="BK30" s="25">
        <f t="shared" si="12"/>
        <v>0</v>
      </c>
      <c r="BL30" s="25">
        <f t="shared" si="12"/>
        <v>0</v>
      </c>
      <c r="BM30" s="25">
        <f t="shared" si="12"/>
        <v>0</v>
      </c>
      <c r="BN30" s="25">
        <f t="shared" si="12"/>
        <v>0</v>
      </c>
      <c r="BO30" s="25">
        <f t="shared" si="12"/>
        <v>0</v>
      </c>
      <c r="BP30" s="25">
        <f t="shared" si="12"/>
        <v>0</v>
      </c>
      <c r="BQ30" s="25">
        <f t="shared" si="12"/>
        <v>0</v>
      </c>
      <c r="BR30" s="25">
        <f t="shared" si="12"/>
        <v>0</v>
      </c>
      <c r="BS30" s="25">
        <f t="shared" si="12"/>
        <v>0</v>
      </c>
    </row>
    <row r="31" spans="1:74" ht="33.75" x14ac:dyDescent="0.25">
      <c r="A31" s="29" t="s">
        <v>143</v>
      </c>
      <c r="B31" s="18" t="s">
        <v>144</v>
      </c>
      <c r="C31" s="18" t="s">
        <v>145</v>
      </c>
      <c r="D31" s="25">
        <v>0</v>
      </c>
      <c r="E31" s="25">
        <v>0</v>
      </c>
      <c r="F31" s="25">
        <v>7.0000000000000007E-2</v>
      </c>
      <c r="G31" s="25">
        <v>7.0000000000000007E-2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0.56000000000000005</v>
      </c>
      <c r="AA31" s="25">
        <v>0.56000000000000005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 t="s">
        <v>203</v>
      </c>
      <c r="BA31" s="25" t="s">
        <v>195</v>
      </c>
      <c r="BB31" s="25" t="s">
        <v>203</v>
      </c>
      <c r="BC31" s="25" t="s">
        <v>195</v>
      </c>
      <c r="BD31" s="25">
        <v>0</v>
      </c>
      <c r="BE31" s="25">
        <v>0</v>
      </c>
      <c r="BF31" s="25">
        <v>0</v>
      </c>
      <c r="BG31" s="25">
        <v>0</v>
      </c>
      <c r="BH31" s="25">
        <v>3.6804481182918449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</row>
    <row r="32" spans="1:74" ht="31.5" x14ac:dyDescent="0.25">
      <c r="A32" s="28" t="s">
        <v>146</v>
      </c>
      <c r="B32" s="20" t="s">
        <v>147</v>
      </c>
      <c r="C32" s="18" t="s">
        <v>123</v>
      </c>
      <c r="D32" s="25">
        <f t="shared" ref="D32:Y32" si="13">SUM(D33:D38)</f>
        <v>0</v>
      </c>
      <c r="E32" s="25">
        <f t="shared" si="13"/>
        <v>0</v>
      </c>
      <c r="F32" s="25">
        <f t="shared" si="13"/>
        <v>0.16</v>
      </c>
      <c r="G32" s="25">
        <f t="shared" si="13"/>
        <v>0.24</v>
      </c>
      <c r="H32" s="25">
        <f t="shared" si="13"/>
        <v>0</v>
      </c>
      <c r="I32" s="25">
        <f t="shared" si="13"/>
        <v>0</v>
      </c>
      <c r="J32" s="25">
        <f t="shared" si="13"/>
        <v>0</v>
      </c>
      <c r="K32" s="25">
        <f t="shared" si="13"/>
        <v>0</v>
      </c>
      <c r="L32" s="25">
        <f t="shared" si="13"/>
        <v>0</v>
      </c>
      <c r="M32" s="25">
        <f t="shared" si="13"/>
        <v>0</v>
      </c>
      <c r="N32" s="25">
        <f t="shared" si="13"/>
        <v>0</v>
      </c>
      <c r="O32" s="25">
        <f t="shared" si="13"/>
        <v>0</v>
      </c>
      <c r="P32" s="25">
        <f t="shared" si="13"/>
        <v>0</v>
      </c>
      <c r="Q32" s="25">
        <f t="shared" si="13"/>
        <v>0</v>
      </c>
      <c r="R32" s="25">
        <f t="shared" si="13"/>
        <v>0</v>
      </c>
      <c r="S32" s="25">
        <f t="shared" si="13"/>
        <v>0</v>
      </c>
      <c r="T32" s="25">
        <f t="shared" si="13"/>
        <v>0</v>
      </c>
      <c r="U32" s="25">
        <f t="shared" si="13"/>
        <v>0</v>
      </c>
      <c r="V32" s="25">
        <f t="shared" si="13"/>
        <v>0</v>
      </c>
      <c r="W32" s="25">
        <f t="shared" si="13"/>
        <v>0</v>
      </c>
      <c r="X32" s="25">
        <f t="shared" si="13"/>
        <v>0</v>
      </c>
      <c r="Y32" s="25">
        <f t="shared" si="13"/>
        <v>0</v>
      </c>
      <c r="Z32" s="25">
        <v>0</v>
      </c>
      <c r="AA32" s="25">
        <v>0</v>
      </c>
      <c r="AB32" s="25">
        <f t="shared" ref="AB32:BS32" si="14">SUM(AB33:AB38)</f>
        <v>0</v>
      </c>
      <c r="AC32" s="25">
        <f t="shared" si="14"/>
        <v>0</v>
      </c>
      <c r="AD32" s="25">
        <f t="shared" si="14"/>
        <v>0</v>
      </c>
      <c r="AE32" s="25">
        <f t="shared" si="14"/>
        <v>0.4</v>
      </c>
      <c r="AF32" s="25">
        <f t="shared" si="14"/>
        <v>0.8</v>
      </c>
      <c r="AG32" s="25">
        <f t="shared" si="14"/>
        <v>1.2000000000000002</v>
      </c>
      <c r="AH32" s="25">
        <f t="shared" si="14"/>
        <v>0</v>
      </c>
      <c r="AI32" s="25">
        <f t="shared" si="14"/>
        <v>0</v>
      </c>
      <c r="AJ32" s="25">
        <f t="shared" si="14"/>
        <v>0</v>
      </c>
      <c r="AK32" s="25">
        <f t="shared" si="14"/>
        <v>0</v>
      </c>
      <c r="AL32" s="25">
        <f t="shared" si="14"/>
        <v>0</v>
      </c>
      <c r="AM32" s="25">
        <f t="shared" si="14"/>
        <v>0</v>
      </c>
      <c r="AN32" s="25">
        <f t="shared" si="14"/>
        <v>0</v>
      </c>
      <c r="AO32" s="25">
        <f t="shared" si="14"/>
        <v>0</v>
      </c>
      <c r="AP32" s="25">
        <f t="shared" si="14"/>
        <v>0</v>
      </c>
      <c r="AQ32" s="25">
        <f t="shared" si="14"/>
        <v>0</v>
      </c>
      <c r="AR32" s="25">
        <f t="shared" si="14"/>
        <v>14</v>
      </c>
      <c r="AS32" s="25">
        <f t="shared" si="14"/>
        <v>0</v>
      </c>
      <c r="AT32" s="25">
        <f t="shared" si="14"/>
        <v>6</v>
      </c>
      <c r="AU32" s="25">
        <f t="shared" si="14"/>
        <v>6</v>
      </c>
      <c r="AV32" s="25">
        <f t="shared" si="14"/>
        <v>0</v>
      </c>
      <c r="AW32" s="25">
        <f t="shared" si="14"/>
        <v>0</v>
      </c>
      <c r="AX32" s="25">
        <f t="shared" si="14"/>
        <v>0</v>
      </c>
      <c r="AY32" s="25">
        <f t="shared" si="14"/>
        <v>0</v>
      </c>
      <c r="AZ32" s="25" t="s">
        <v>196</v>
      </c>
      <c r="BA32" s="25" t="s">
        <v>196</v>
      </c>
      <c r="BB32" s="25" t="s">
        <v>196</v>
      </c>
      <c r="BC32" s="25" t="s">
        <v>196</v>
      </c>
      <c r="BD32" s="25">
        <f t="shared" si="14"/>
        <v>0</v>
      </c>
      <c r="BE32" s="25">
        <f t="shared" si="14"/>
        <v>0</v>
      </c>
      <c r="BF32" s="25">
        <f t="shared" si="14"/>
        <v>0</v>
      </c>
      <c r="BG32" s="25">
        <f t="shared" si="14"/>
        <v>0</v>
      </c>
      <c r="BH32" s="25">
        <f t="shared" si="14"/>
        <v>51.534182700478574</v>
      </c>
      <c r="BI32" s="25">
        <f t="shared" si="14"/>
        <v>7.9018646108189996</v>
      </c>
      <c r="BJ32" s="25">
        <f t="shared" si="14"/>
        <v>0</v>
      </c>
      <c r="BK32" s="25">
        <f t="shared" si="14"/>
        <v>0</v>
      </c>
      <c r="BL32" s="25">
        <f t="shared" si="14"/>
        <v>0</v>
      </c>
      <c r="BM32" s="25">
        <f t="shared" si="14"/>
        <v>0</v>
      </c>
      <c r="BN32" s="25">
        <f t="shared" si="14"/>
        <v>0</v>
      </c>
      <c r="BO32" s="25">
        <f t="shared" si="14"/>
        <v>0</v>
      </c>
      <c r="BP32" s="25">
        <f t="shared" si="14"/>
        <v>0</v>
      </c>
      <c r="BQ32" s="25">
        <f t="shared" si="14"/>
        <v>0</v>
      </c>
      <c r="BR32" s="25">
        <f t="shared" si="14"/>
        <v>0</v>
      </c>
      <c r="BS32" s="25">
        <f t="shared" si="14"/>
        <v>0</v>
      </c>
      <c r="BU32" s="30"/>
    </row>
    <row r="33" spans="1:71" ht="33.75" x14ac:dyDescent="0.25">
      <c r="A33" s="29" t="s">
        <v>146</v>
      </c>
      <c r="B33" s="18" t="s">
        <v>148</v>
      </c>
      <c r="C33" s="18" t="s">
        <v>149</v>
      </c>
      <c r="D33" s="25">
        <v>0</v>
      </c>
      <c r="E33" s="25">
        <v>0</v>
      </c>
      <c r="F33" s="25">
        <v>0.08</v>
      </c>
      <c r="G33" s="25">
        <v>0.08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0.42</v>
      </c>
      <c r="AA33" s="25">
        <v>0.42</v>
      </c>
      <c r="AB33" s="25">
        <v>0</v>
      </c>
      <c r="AC33" s="25">
        <v>0</v>
      </c>
      <c r="AD33" s="25">
        <v>0</v>
      </c>
      <c r="AE33" s="25">
        <v>0</v>
      </c>
      <c r="AF33" s="25">
        <v>0.4</v>
      </c>
      <c r="AG33" s="25">
        <v>0.4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 t="s">
        <v>205</v>
      </c>
      <c r="BA33" s="25" t="s">
        <v>205</v>
      </c>
      <c r="BB33" s="25" t="s">
        <v>205</v>
      </c>
      <c r="BC33" s="25" t="s">
        <v>205</v>
      </c>
      <c r="BD33" s="25">
        <v>0</v>
      </c>
      <c r="BE33" s="25">
        <v>0</v>
      </c>
      <c r="BF33" s="25">
        <v>0</v>
      </c>
      <c r="BG33" s="25">
        <v>0</v>
      </c>
      <c r="BH33" s="25">
        <v>1.707091350239283</v>
      </c>
      <c r="BI33" s="25">
        <v>1.4147724902047498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</row>
    <row r="34" spans="1:71" ht="33.75" x14ac:dyDescent="0.25">
      <c r="A34" s="29" t="s">
        <v>146</v>
      </c>
      <c r="B34" s="18" t="s">
        <v>150</v>
      </c>
      <c r="C34" s="18" t="s">
        <v>151</v>
      </c>
      <c r="D34" s="25">
        <v>0</v>
      </c>
      <c r="E34" s="25">
        <v>0</v>
      </c>
      <c r="F34" s="25">
        <v>0.08</v>
      </c>
      <c r="G34" s="25">
        <v>0.08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0.51</v>
      </c>
      <c r="AA34" s="25">
        <v>0.51</v>
      </c>
      <c r="AB34" s="25">
        <v>0</v>
      </c>
      <c r="AC34" s="25">
        <v>0</v>
      </c>
      <c r="AD34" s="25">
        <v>0</v>
      </c>
      <c r="AE34" s="25">
        <v>0</v>
      </c>
      <c r="AF34" s="25">
        <v>0.4</v>
      </c>
      <c r="AG34" s="25">
        <v>0.4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 t="s">
        <v>205</v>
      </c>
      <c r="BA34" s="25" t="s">
        <v>205</v>
      </c>
      <c r="BB34" s="25" t="s">
        <v>205</v>
      </c>
      <c r="BC34" s="25" t="s">
        <v>205</v>
      </c>
      <c r="BD34" s="25">
        <v>0</v>
      </c>
      <c r="BE34" s="25">
        <v>0</v>
      </c>
      <c r="BF34" s="25">
        <v>0</v>
      </c>
      <c r="BG34" s="25">
        <v>0</v>
      </c>
      <c r="BH34" s="25">
        <v>1.707091350239283</v>
      </c>
      <c r="BI34" s="25">
        <v>1.4147724902047498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</row>
    <row r="35" spans="1:71" ht="33.75" x14ac:dyDescent="0.25">
      <c r="A35" s="29" t="s">
        <v>146</v>
      </c>
      <c r="B35" s="18" t="s">
        <v>188</v>
      </c>
      <c r="C35" s="18" t="s">
        <v>182</v>
      </c>
      <c r="D35" s="25">
        <v>0</v>
      </c>
      <c r="E35" s="25">
        <v>0</v>
      </c>
      <c r="F35" s="25">
        <v>0</v>
      </c>
      <c r="G35" s="25">
        <v>0.08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0.3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0.4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 t="s">
        <v>205</v>
      </c>
      <c r="BA35" s="25" t="s">
        <v>205</v>
      </c>
      <c r="BB35" s="25" t="s">
        <v>205</v>
      </c>
      <c r="BC35" s="25" t="s">
        <v>205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1.4147724902047498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</row>
    <row r="36" spans="1:71" ht="33.75" x14ac:dyDescent="0.25">
      <c r="A36" s="29" t="s">
        <v>146</v>
      </c>
      <c r="B36" s="18" t="s">
        <v>189</v>
      </c>
      <c r="C36" s="18" t="s">
        <v>183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0.38</v>
      </c>
      <c r="AB36" s="25">
        <v>0</v>
      </c>
      <c r="AC36" s="25">
        <v>0</v>
      </c>
      <c r="AD36" s="25">
        <v>0</v>
      </c>
      <c r="AE36" s="25">
        <v>0.4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 t="s">
        <v>205</v>
      </c>
      <c r="BA36" s="25" t="s">
        <v>205</v>
      </c>
      <c r="BB36" s="25" t="s">
        <v>205</v>
      </c>
      <c r="BC36" s="25" t="s">
        <v>205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1.5295814402047498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</row>
    <row r="37" spans="1:71" ht="33.75" x14ac:dyDescent="0.25">
      <c r="A37" s="29" t="s">
        <v>146</v>
      </c>
      <c r="B37" s="18" t="s">
        <v>152</v>
      </c>
      <c r="C37" s="18" t="s">
        <v>153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14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 t="s">
        <v>208</v>
      </c>
      <c r="BA37" s="25" t="s">
        <v>195</v>
      </c>
      <c r="BB37" s="25" t="s">
        <v>208</v>
      </c>
      <c r="BC37" s="25" t="s">
        <v>195</v>
      </c>
      <c r="BD37" s="25">
        <v>0</v>
      </c>
      <c r="BE37" s="25">
        <v>0</v>
      </c>
      <c r="BF37" s="25">
        <v>0</v>
      </c>
      <c r="BG37" s="25">
        <v>0</v>
      </c>
      <c r="BH37" s="25">
        <v>46.38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</row>
    <row r="38" spans="1:71" ht="33.75" x14ac:dyDescent="0.25">
      <c r="A38" s="29" t="s">
        <v>146</v>
      </c>
      <c r="B38" s="18" t="s">
        <v>154</v>
      </c>
      <c r="C38" s="18" t="s">
        <v>155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6</v>
      </c>
      <c r="AU38" s="25">
        <v>6</v>
      </c>
      <c r="AV38" s="25">
        <v>0</v>
      </c>
      <c r="AW38" s="25">
        <v>0</v>
      </c>
      <c r="AX38" s="25">
        <v>0</v>
      </c>
      <c r="AY38" s="25">
        <v>0</v>
      </c>
      <c r="AZ38" s="25" t="s">
        <v>197</v>
      </c>
      <c r="BA38" s="25" t="s">
        <v>197</v>
      </c>
      <c r="BB38" s="25" t="s">
        <v>197</v>
      </c>
      <c r="BC38" s="25" t="s">
        <v>197</v>
      </c>
      <c r="BD38" s="25">
        <v>0</v>
      </c>
      <c r="BE38" s="25">
        <v>0</v>
      </c>
      <c r="BF38" s="25">
        <v>0</v>
      </c>
      <c r="BG38" s="25">
        <v>0</v>
      </c>
      <c r="BH38" s="25">
        <v>1.74</v>
      </c>
      <c r="BI38" s="25">
        <v>2.1279656999999998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</row>
    <row r="39" spans="1:71" ht="31.5" x14ac:dyDescent="0.25">
      <c r="A39" s="28" t="s">
        <v>156</v>
      </c>
      <c r="B39" s="20" t="s">
        <v>157</v>
      </c>
      <c r="C39" s="18" t="s">
        <v>123</v>
      </c>
      <c r="D39" s="25">
        <f t="shared" ref="D39:BO39" si="15">D40</f>
        <v>0</v>
      </c>
      <c r="E39" s="25">
        <f t="shared" si="15"/>
        <v>0</v>
      </c>
      <c r="F39" s="25">
        <f t="shared" si="15"/>
        <v>0</v>
      </c>
      <c r="G39" s="25">
        <f t="shared" si="15"/>
        <v>0</v>
      </c>
      <c r="H39" s="25">
        <f t="shared" si="15"/>
        <v>0</v>
      </c>
      <c r="I39" s="25">
        <f t="shared" si="15"/>
        <v>0</v>
      </c>
      <c r="J39" s="25">
        <f t="shared" si="15"/>
        <v>0</v>
      </c>
      <c r="K39" s="25">
        <f t="shared" si="15"/>
        <v>0</v>
      </c>
      <c r="L39" s="25">
        <f t="shared" si="15"/>
        <v>0</v>
      </c>
      <c r="M39" s="25">
        <f t="shared" si="15"/>
        <v>0</v>
      </c>
      <c r="N39" s="25">
        <f t="shared" si="15"/>
        <v>0</v>
      </c>
      <c r="O39" s="25">
        <f t="shared" si="15"/>
        <v>0</v>
      </c>
      <c r="P39" s="25">
        <f t="shared" si="15"/>
        <v>0</v>
      </c>
      <c r="Q39" s="25">
        <f t="shared" si="15"/>
        <v>0</v>
      </c>
      <c r="R39" s="25">
        <f t="shared" si="15"/>
        <v>0</v>
      </c>
      <c r="S39" s="25">
        <f t="shared" si="15"/>
        <v>0</v>
      </c>
      <c r="T39" s="25">
        <f t="shared" si="15"/>
        <v>0</v>
      </c>
      <c r="U39" s="25">
        <f t="shared" si="15"/>
        <v>0</v>
      </c>
      <c r="V39" s="25">
        <f t="shared" si="15"/>
        <v>0</v>
      </c>
      <c r="W39" s="25">
        <f t="shared" si="15"/>
        <v>0</v>
      </c>
      <c r="X39" s="25">
        <f t="shared" si="15"/>
        <v>0</v>
      </c>
      <c r="Y39" s="25">
        <f t="shared" si="15"/>
        <v>0</v>
      </c>
      <c r="Z39" s="25">
        <f t="shared" si="15"/>
        <v>0</v>
      </c>
      <c r="AA39" s="25">
        <f t="shared" si="15"/>
        <v>0</v>
      </c>
      <c r="AB39" s="25">
        <f t="shared" si="15"/>
        <v>0</v>
      </c>
      <c r="AC39" s="25">
        <f t="shared" si="15"/>
        <v>0</v>
      </c>
      <c r="AD39" s="25">
        <f t="shared" si="15"/>
        <v>0</v>
      </c>
      <c r="AE39" s="25">
        <f t="shared" si="15"/>
        <v>0</v>
      </c>
      <c r="AF39" s="25">
        <f t="shared" si="15"/>
        <v>0</v>
      </c>
      <c r="AG39" s="25">
        <f t="shared" si="15"/>
        <v>0</v>
      </c>
      <c r="AH39" s="25">
        <f t="shared" si="15"/>
        <v>0</v>
      </c>
      <c r="AI39" s="25">
        <f t="shared" si="15"/>
        <v>0</v>
      </c>
      <c r="AJ39" s="25">
        <f t="shared" si="15"/>
        <v>0</v>
      </c>
      <c r="AK39" s="25">
        <f t="shared" si="15"/>
        <v>0.83</v>
      </c>
      <c r="AL39" s="25">
        <f t="shared" si="15"/>
        <v>1.2</v>
      </c>
      <c r="AM39" s="25">
        <f t="shared" si="15"/>
        <v>1.2</v>
      </c>
      <c r="AN39" s="25">
        <f t="shared" si="15"/>
        <v>0</v>
      </c>
      <c r="AO39" s="25">
        <f t="shared" si="15"/>
        <v>0</v>
      </c>
      <c r="AP39" s="25">
        <f t="shared" si="15"/>
        <v>0</v>
      </c>
      <c r="AQ39" s="25">
        <f t="shared" si="15"/>
        <v>0</v>
      </c>
      <c r="AR39" s="25">
        <f t="shared" si="15"/>
        <v>0</v>
      </c>
      <c r="AS39" s="25">
        <f t="shared" si="15"/>
        <v>0</v>
      </c>
      <c r="AT39" s="25">
        <f t="shared" si="15"/>
        <v>0</v>
      </c>
      <c r="AU39" s="25">
        <f t="shared" si="15"/>
        <v>0</v>
      </c>
      <c r="AV39" s="25">
        <f t="shared" si="15"/>
        <v>0</v>
      </c>
      <c r="AW39" s="25">
        <f t="shared" si="15"/>
        <v>0</v>
      </c>
      <c r="AX39" s="25">
        <f t="shared" si="15"/>
        <v>0</v>
      </c>
      <c r="AY39" s="25">
        <f t="shared" si="15"/>
        <v>0</v>
      </c>
      <c r="AZ39" s="25" t="s">
        <v>196</v>
      </c>
      <c r="BA39" s="25" t="s">
        <v>196</v>
      </c>
      <c r="BB39" s="25" t="s">
        <v>196</v>
      </c>
      <c r="BC39" s="25" t="s">
        <v>196</v>
      </c>
      <c r="BD39" s="25">
        <f t="shared" si="15"/>
        <v>0</v>
      </c>
      <c r="BE39" s="25">
        <f t="shared" si="15"/>
        <v>0</v>
      </c>
      <c r="BF39" s="25">
        <f t="shared" si="15"/>
        <v>0</v>
      </c>
      <c r="BG39" s="25">
        <f t="shared" si="15"/>
        <v>0</v>
      </c>
      <c r="BH39" s="25">
        <f t="shared" si="15"/>
        <v>3.3961838440044803</v>
      </c>
      <c r="BI39" s="25">
        <f t="shared" si="15"/>
        <v>6.0777024500000003</v>
      </c>
      <c r="BJ39" s="25">
        <f t="shared" si="15"/>
        <v>0</v>
      </c>
      <c r="BK39" s="25">
        <f t="shared" si="15"/>
        <v>0</v>
      </c>
      <c r="BL39" s="25">
        <f t="shared" si="15"/>
        <v>0</v>
      </c>
      <c r="BM39" s="25">
        <f t="shared" si="15"/>
        <v>0</v>
      </c>
      <c r="BN39" s="25">
        <f t="shared" si="15"/>
        <v>0</v>
      </c>
      <c r="BO39" s="25">
        <f t="shared" si="15"/>
        <v>0</v>
      </c>
      <c r="BP39" s="25">
        <f t="shared" ref="BP39:BS39" si="16">BP40</f>
        <v>0</v>
      </c>
      <c r="BQ39" s="25">
        <f t="shared" si="16"/>
        <v>0</v>
      </c>
      <c r="BR39" s="25">
        <f t="shared" si="16"/>
        <v>0</v>
      </c>
      <c r="BS39" s="25">
        <f t="shared" si="16"/>
        <v>0</v>
      </c>
    </row>
    <row r="40" spans="1:71" ht="21" x14ac:dyDescent="0.25">
      <c r="A40" s="28" t="s">
        <v>158</v>
      </c>
      <c r="B40" s="20" t="s">
        <v>159</v>
      </c>
      <c r="C40" s="18" t="s">
        <v>123</v>
      </c>
      <c r="D40" s="25">
        <f t="shared" ref="D40:O40" si="17">SUM(D41:D43)</f>
        <v>0</v>
      </c>
      <c r="E40" s="25">
        <f t="shared" si="17"/>
        <v>0</v>
      </c>
      <c r="F40" s="25">
        <f t="shared" si="17"/>
        <v>0</v>
      </c>
      <c r="G40" s="25">
        <f t="shared" si="17"/>
        <v>0</v>
      </c>
      <c r="H40" s="25">
        <f t="shared" si="17"/>
        <v>0</v>
      </c>
      <c r="I40" s="25">
        <f t="shared" si="17"/>
        <v>0</v>
      </c>
      <c r="J40" s="25">
        <f t="shared" si="17"/>
        <v>0</v>
      </c>
      <c r="K40" s="25">
        <f t="shared" si="17"/>
        <v>0</v>
      </c>
      <c r="L40" s="25">
        <f t="shared" si="17"/>
        <v>0</v>
      </c>
      <c r="M40" s="25">
        <f t="shared" si="17"/>
        <v>0</v>
      </c>
      <c r="N40" s="25">
        <f t="shared" si="17"/>
        <v>0</v>
      </c>
      <c r="O40" s="25">
        <f t="shared" si="17"/>
        <v>0</v>
      </c>
      <c r="P40" s="25">
        <f>SUM(P41:P43)</f>
        <v>0</v>
      </c>
      <c r="Q40" s="25">
        <f>SUM(Q41:Q43)</f>
        <v>0</v>
      </c>
      <c r="R40" s="25">
        <f t="shared" ref="R40:BS40" si="18">SUM(R41:R43)</f>
        <v>0</v>
      </c>
      <c r="S40" s="25">
        <f t="shared" si="18"/>
        <v>0</v>
      </c>
      <c r="T40" s="25">
        <f t="shared" si="18"/>
        <v>0</v>
      </c>
      <c r="U40" s="25">
        <f t="shared" si="18"/>
        <v>0</v>
      </c>
      <c r="V40" s="25">
        <f t="shared" si="18"/>
        <v>0</v>
      </c>
      <c r="W40" s="25">
        <f t="shared" si="18"/>
        <v>0</v>
      </c>
      <c r="X40" s="25">
        <f t="shared" si="18"/>
        <v>0</v>
      </c>
      <c r="Y40" s="25">
        <f t="shared" si="18"/>
        <v>0</v>
      </c>
      <c r="Z40" s="25">
        <f t="shared" si="18"/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5">
        <f t="shared" si="18"/>
        <v>0</v>
      </c>
      <c r="AG40" s="25">
        <f t="shared" si="18"/>
        <v>0</v>
      </c>
      <c r="AH40" s="25">
        <f t="shared" si="18"/>
        <v>0</v>
      </c>
      <c r="AI40" s="25">
        <f t="shared" si="18"/>
        <v>0</v>
      </c>
      <c r="AJ40" s="25">
        <f t="shared" si="18"/>
        <v>0</v>
      </c>
      <c r="AK40" s="25">
        <f t="shared" si="18"/>
        <v>0.83</v>
      </c>
      <c r="AL40" s="25">
        <f t="shared" si="18"/>
        <v>1.2</v>
      </c>
      <c r="AM40" s="25">
        <f t="shared" si="18"/>
        <v>1.2</v>
      </c>
      <c r="AN40" s="25">
        <f t="shared" si="18"/>
        <v>0</v>
      </c>
      <c r="AO40" s="25">
        <f t="shared" si="18"/>
        <v>0</v>
      </c>
      <c r="AP40" s="25">
        <f t="shared" si="18"/>
        <v>0</v>
      </c>
      <c r="AQ40" s="25">
        <f t="shared" si="18"/>
        <v>0</v>
      </c>
      <c r="AR40" s="25">
        <f t="shared" si="18"/>
        <v>0</v>
      </c>
      <c r="AS40" s="25">
        <f t="shared" si="18"/>
        <v>0</v>
      </c>
      <c r="AT40" s="25">
        <f t="shared" si="18"/>
        <v>0</v>
      </c>
      <c r="AU40" s="25">
        <f t="shared" si="18"/>
        <v>0</v>
      </c>
      <c r="AV40" s="25">
        <f t="shared" si="18"/>
        <v>0</v>
      </c>
      <c r="AW40" s="25">
        <f t="shared" si="18"/>
        <v>0</v>
      </c>
      <c r="AX40" s="25">
        <f t="shared" si="18"/>
        <v>0</v>
      </c>
      <c r="AY40" s="25">
        <f t="shared" si="18"/>
        <v>0</v>
      </c>
      <c r="AZ40" s="25" t="s">
        <v>196</v>
      </c>
      <c r="BA40" s="25" t="s">
        <v>196</v>
      </c>
      <c r="BB40" s="25" t="s">
        <v>196</v>
      </c>
      <c r="BC40" s="25" t="s">
        <v>196</v>
      </c>
      <c r="BD40" s="25">
        <f t="shared" si="18"/>
        <v>0</v>
      </c>
      <c r="BE40" s="25">
        <f t="shared" si="18"/>
        <v>0</v>
      </c>
      <c r="BF40" s="25">
        <f t="shared" si="18"/>
        <v>0</v>
      </c>
      <c r="BG40" s="25">
        <f t="shared" si="18"/>
        <v>0</v>
      </c>
      <c r="BH40" s="25">
        <f t="shared" si="18"/>
        <v>3.3961838440044803</v>
      </c>
      <c r="BI40" s="25">
        <f t="shared" si="18"/>
        <v>6.0777024500000003</v>
      </c>
      <c r="BJ40" s="25">
        <f t="shared" si="18"/>
        <v>0</v>
      </c>
      <c r="BK40" s="25">
        <f t="shared" si="18"/>
        <v>0</v>
      </c>
      <c r="BL40" s="25">
        <f t="shared" si="18"/>
        <v>0</v>
      </c>
      <c r="BM40" s="25">
        <f t="shared" si="18"/>
        <v>0</v>
      </c>
      <c r="BN40" s="25">
        <f t="shared" si="18"/>
        <v>0</v>
      </c>
      <c r="BO40" s="25">
        <f t="shared" si="18"/>
        <v>0</v>
      </c>
      <c r="BP40" s="25">
        <f t="shared" si="18"/>
        <v>0</v>
      </c>
      <c r="BQ40" s="25">
        <f t="shared" si="18"/>
        <v>0</v>
      </c>
      <c r="BR40" s="25">
        <f t="shared" si="18"/>
        <v>0</v>
      </c>
      <c r="BS40" s="25">
        <f t="shared" si="18"/>
        <v>0</v>
      </c>
    </row>
    <row r="41" spans="1:71" ht="33.75" x14ac:dyDescent="0.25">
      <c r="A41" s="29" t="s">
        <v>158</v>
      </c>
      <c r="B41" s="18" t="s">
        <v>160</v>
      </c>
      <c r="C41" s="18" t="s">
        <v>161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1.2</v>
      </c>
      <c r="AM41" s="25">
        <v>1.2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 t="s">
        <v>199</v>
      </c>
      <c r="BA41" s="25" t="s">
        <v>195</v>
      </c>
      <c r="BB41" s="25" t="s">
        <v>199</v>
      </c>
      <c r="BC41" s="25" t="s">
        <v>195</v>
      </c>
      <c r="BD41" s="25">
        <v>0</v>
      </c>
      <c r="BE41" s="25">
        <v>0</v>
      </c>
      <c r="BF41" s="25">
        <v>0</v>
      </c>
      <c r="BG41" s="25">
        <v>0</v>
      </c>
      <c r="BH41" s="25">
        <v>3.3961838440044803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</row>
    <row r="42" spans="1:71" ht="33.75" x14ac:dyDescent="0.25">
      <c r="A42" s="29" t="s">
        <v>158</v>
      </c>
      <c r="B42" s="18" t="s">
        <v>184</v>
      </c>
      <c r="C42" s="18" t="s">
        <v>186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0.83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 t="s">
        <v>198</v>
      </c>
      <c r="BA42" s="25" t="s">
        <v>198</v>
      </c>
      <c r="BB42" s="25" t="s">
        <v>198</v>
      </c>
      <c r="BC42" s="25" t="s">
        <v>198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6.0777024500000003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</row>
    <row r="43" spans="1:71" ht="22.5" x14ac:dyDescent="0.25">
      <c r="A43" s="29" t="s">
        <v>158</v>
      </c>
      <c r="B43" s="18" t="s">
        <v>162</v>
      </c>
      <c r="C43" s="18" t="s">
        <v>163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 t="s">
        <v>195</v>
      </c>
      <c r="BA43" s="25" t="s">
        <v>195</v>
      </c>
      <c r="BB43" s="25" t="s">
        <v>195</v>
      </c>
      <c r="BC43" s="25" t="s">
        <v>195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</row>
    <row r="44" spans="1:71" ht="31.5" x14ac:dyDescent="0.25">
      <c r="A44" s="28" t="s">
        <v>172</v>
      </c>
      <c r="B44" s="20" t="s">
        <v>173</v>
      </c>
      <c r="C44" s="31" t="s">
        <v>123</v>
      </c>
      <c r="D44" s="25">
        <f>SUM(D45)</f>
        <v>0</v>
      </c>
      <c r="E44" s="25">
        <f t="shared" ref="E44:BP44" si="19">SUM(E45)</f>
        <v>0</v>
      </c>
      <c r="F44" s="25">
        <f t="shared" si="19"/>
        <v>0</v>
      </c>
      <c r="G44" s="25">
        <f t="shared" si="19"/>
        <v>0</v>
      </c>
      <c r="H44" s="25">
        <f t="shared" si="19"/>
        <v>0</v>
      </c>
      <c r="I44" s="25">
        <f t="shared" si="19"/>
        <v>0</v>
      </c>
      <c r="J44" s="25">
        <f t="shared" si="19"/>
        <v>0</v>
      </c>
      <c r="K44" s="25">
        <f t="shared" si="19"/>
        <v>0</v>
      </c>
      <c r="L44" s="25">
        <f t="shared" si="19"/>
        <v>0</v>
      </c>
      <c r="M44" s="25">
        <f t="shared" si="19"/>
        <v>0</v>
      </c>
      <c r="N44" s="25">
        <f t="shared" si="19"/>
        <v>0</v>
      </c>
      <c r="O44" s="25">
        <f t="shared" si="19"/>
        <v>0</v>
      </c>
      <c r="P44" s="25">
        <f t="shared" si="19"/>
        <v>0</v>
      </c>
      <c r="Q44" s="25">
        <f t="shared" si="19"/>
        <v>0</v>
      </c>
      <c r="R44" s="25">
        <f t="shared" si="19"/>
        <v>0</v>
      </c>
      <c r="S44" s="25">
        <f t="shared" si="19"/>
        <v>0</v>
      </c>
      <c r="T44" s="25">
        <f t="shared" si="19"/>
        <v>0</v>
      </c>
      <c r="U44" s="25">
        <f t="shared" si="19"/>
        <v>0</v>
      </c>
      <c r="V44" s="25">
        <f t="shared" si="19"/>
        <v>0</v>
      </c>
      <c r="W44" s="25">
        <f t="shared" si="19"/>
        <v>0</v>
      </c>
      <c r="X44" s="25">
        <f t="shared" si="19"/>
        <v>0</v>
      </c>
      <c r="Y44" s="25">
        <f t="shared" si="19"/>
        <v>0</v>
      </c>
      <c r="Z44" s="25">
        <f t="shared" si="19"/>
        <v>0</v>
      </c>
      <c r="AA44" s="25">
        <f t="shared" si="19"/>
        <v>0</v>
      </c>
      <c r="AB44" s="25">
        <f t="shared" si="19"/>
        <v>0</v>
      </c>
      <c r="AC44" s="25">
        <f t="shared" si="19"/>
        <v>0</v>
      </c>
      <c r="AD44" s="25">
        <f t="shared" si="19"/>
        <v>0</v>
      </c>
      <c r="AE44" s="25">
        <f t="shared" si="19"/>
        <v>0</v>
      </c>
      <c r="AF44" s="25">
        <f t="shared" si="19"/>
        <v>0</v>
      </c>
      <c r="AG44" s="25">
        <f t="shared" si="19"/>
        <v>0</v>
      </c>
      <c r="AH44" s="25">
        <f t="shared" si="19"/>
        <v>0</v>
      </c>
      <c r="AI44" s="25">
        <f t="shared" si="19"/>
        <v>0</v>
      </c>
      <c r="AJ44" s="25">
        <f t="shared" si="19"/>
        <v>0</v>
      </c>
      <c r="AK44" s="25">
        <f t="shared" si="19"/>
        <v>0</v>
      </c>
      <c r="AL44" s="25">
        <f t="shared" si="19"/>
        <v>0</v>
      </c>
      <c r="AM44" s="25">
        <f t="shared" si="19"/>
        <v>0</v>
      </c>
      <c r="AN44" s="25">
        <f t="shared" si="19"/>
        <v>0</v>
      </c>
      <c r="AO44" s="25">
        <f t="shared" si="19"/>
        <v>0</v>
      </c>
      <c r="AP44" s="25">
        <f t="shared" si="19"/>
        <v>0</v>
      </c>
      <c r="AQ44" s="25">
        <f t="shared" si="19"/>
        <v>0</v>
      </c>
      <c r="AR44" s="25">
        <f t="shared" si="19"/>
        <v>0</v>
      </c>
      <c r="AS44" s="25">
        <f t="shared" si="19"/>
        <v>0</v>
      </c>
      <c r="AT44" s="25">
        <f t="shared" si="19"/>
        <v>0</v>
      </c>
      <c r="AU44" s="25">
        <f t="shared" si="19"/>
        <v>0</v>
      </c>
      <c r="AV44" s="25">
        <f t="shared" si="19"/>
        <v>0</v>
      </c>
      <c r="AW44" s="25">
        <f t="shared" si="19"/>
        <v>0</v>
      </c>
      <c r="AX44" s="25">
        <f t="shared" si="19"/>
        <v>0</v>
      </c>
      <c r="AY44" s="25">
        <f t="shared" si="19"/>
        <v>0</v>
      </c>
      <c r="AZ44" s="25" t="s">
        <v>196</v>
      </c>
      <c r="BA44" s="25" t="s">
        <v>196</v>
      </c>
      <c r="BB44" s="25" t="s">
        <v>196</v>
      </c>
      <c r="BC44" s="25" t="s">
        <v>196</v>
      </c>
      <c r="BD44" s="25">
        <f t="shared" si="19"/>
        <v>0</v>
      </c>
      <c r="BE44" s="25">
        <f t="shared" si="19"/>
        <v>0</v>
      </c>
      <c r="BF44" s="25">
        <f t="shared" si="19"/>
        <v>0</v>
      </c>
      <c r="BG44" s="25">
        <f t="shared" si="19"/>
        <v>0</v>
      </c>
      <c r="BH44" s="25">
        <f t="shared" si="19"/>
        <v>0</v>
      </c>
      <c r="BI44" s="25">
        <f t="shared" si="19"/>
        <v>0</v>
      </c>
      <c r="BJ44" s="25">
        <f t="shared" si="19"/>
        <v>0</v>
      </c>
      <c r="BK44" s="25">
        <f t="shared" si="19"/>
        <v>0</v>
      </c>
      <c r="BL44" s="25">
        <f t="shared" si="19"/>
        <v>0</v>
      </c>
      <c r="BM44" s="25">
        <f t="shared" si="19"/>
        <v>0</v>
      </c>
      <c r="BN44" s="25">
        <f t="shared" si="19"/>
        <v>0</v>
      </c>
      <c r="BO44" s="25">
        <f t="shared" si="19"/>
        <v>0</v>
      </c>
      <c r="BP44" s="25">
        <f t="shared" si="19"/>
        <v>25.935166666666671</v>
      </c>
      <c r="BQ44" s="25">
        <f t="shared" ref="BQ44:BS44" si="20">SUM(BQ45)</f>
        <v>59.841058859999997</v>
      </c>
      <c r="BR44" s="25">
        <f t="shared" si="20"/>
        <v>0</v>
      </c>
      <c r="BS44" s="25">
        <f t="shared" si="20"/>
        <v>0</v>
      </c>
    </row>
    <row r="45" spans="1:71" x14ac:dyDescent="0.25">
      <c r="A45" s="19" t="s">
        <v>172</v>
      </c>
      <c r="B45" s="18" t="s">
        <v>174</v>
      </c>
      <c r="C45" s="18" t="s">
        <v>171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 t="s">
        <v>200</v>
      </c>
      <c r="BA45" s="25" t="s">
        <v>201</v>
      </c>
      <c r="BB45" s="25" t="s">
        <v>200</v>
      </c>
      <c r="BC45" s="25" t="s">
        <v>201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f>25.51/1.2*1.22</f>
        <v>25.935166666666671</v>
      </c>
      <c r="BQ45" s="25">
        <v>59.841058859999997</v>
      </c>
      <c r="BR45" s="25">
        <v>0</v>
      </c>
      <c r="BS45" s="25">
        <v>0</v>
      </c>
    </row>
    <row r="46" spans="1:71" ht="31.5" x14ac:dyDescent="0.25">
      <c r="A46" s="28" t="s">
        <v>178</v>
      </c>
      <c r="B46" s="20" t="s">
        <v>179</v>
      </c>
      <c r="C46" s="31" t="s">
        <v>123</v>
      </c>
      <c r="D46" s="25">
        <f t="shared" ref="D46:BO47" si="21">SUM(D47:D48)</f>
        <v>0</v>
      </c>
      <c r="E46" s="25">
        <f t="shared" si="21"/>
        <v>0</v>
      </c>
      <c r="F46" s="25">
        <f t="shared" si="21"/>
        <v>0</v>
      </c>
      <c r="G46" s="25">
        <f t="shared" si="21"/>
        <v>0.5</v>
      </c>
      <c r="H46" s="25">
        <f t="shared" si="21"/>
        <v>0</v>
      </c>
      <c r="I46" s="25">
        <f t="shared" si="21"/>
        <v>0</v>
      </c>
      <c r="J46" s="25">
        <f t="shared" si="21"/>
        <v>0</v>
      </c>
      <c r="K46" s="25">
        <f t="shared" si="21"/>
        <v>0</v>
      </c>
      <c r="L46" s="25">
        <f t="shared" si="21"/>
        <v>0</v>
      </c>
      <c r="M46" s="25">
        <f t="shared" si="21"/>
        <v>0</v>
      </c>
      <c r="N46" s="25">
        <f t="shared" si="21"/>
        <v>0</v>
      </c>
      <c r="O46" s="25">
        <f t="shared" si="21"/>
        <v>0</v>
      </c>
      <c r="P46" s="25">
        <f t="shared" si="21"/>
        <v>0</v>
      </c>
      <c r="Q46" s="25">
        <f t="shared" si="21"/>
        <v>0</v>
      </c>
      <c r="R46" s="25">
        <f t="shared" si="21"/>
        <v>0</v>
      </c>
      <c r="S46" s="25">
        <f t="shared" si="21"/>
        <v>0</v>
      </c>
      <c r="T46" s="25">
        <f t="shared" si="21"/>
        <v>0</v>
      </c>
      <c r="U46" s="25">
        <f t="shared" si="21"/>
        <v>0</v>
      </c>
      <c r="V46" s="25">
        <f t="shared" si="21"/>
        <v>0</v>
      </c>
      <c r="W46" s="25">
        <f t="shared" si="21"/>
        <v>0</v>
      </c>
      <c r="X46" s="25">
        <f t="shared" si="21"/>
        <v>0</v>
      </c>
      <c r="Y46" s="25">
        <f t="shared" si="21"/>
        <v>0</v>
      </c>
      <c r="Z46" s="25">
        <f t="shared" si="21"/>
        <v>1.1200000000000001</v>
      </c>
      <c r="AA46" s="25">
        <f t="shared" si="21"/>
        <v>1.1200000000000001</v>
      </c>
      <c r="AB46" s="25">
        <f t="shared" si="21"/>
        <v>0</v>
      </c>
      <c r="AC46" s="25">
        <f t="shared" si="21"/>
        <v>0</v>
      </c>
      <c r="AD46" s="25">
        <f t="shared" si="21"/>
        <v>0</v>
      </c>
      <c r="AE46" s="25">
        <f t="shared" si="21"/>
        <v>0</v>
      </c>
      <c r="AF46" s="25">
        <f t="shared" si="21"/>
        <v>0</v>
      </c>
      <c r="AG46" s="25">
        <f t="shared" si="21"/>
        <v>0</v>
      </c>
      <c r="AH46" s="25">
        <f t="shared" si="21"/>
        <v>0</v>
      </c>
      <c r="AI46" s="25">
        <f t="shared" si="21"/>
        <v>0</v>
      </c>
      <c r="AJ46" s="25">
        <f t="shared" si="21"/>
        <v>0</v>
      </c>
      <c r="AK46" s="25">
        <f t="shared" si="21"/>
        <v>0</v>
      </c>
      <c r="AL46" s="25">
        <f t="shared" si="21"/>
        <v>0</v>
      </c>
      <c r="AM46" s="25">
        <f t="shared" si="21"/>
        <v>0</v>
      </c>
      <c r="AN46" s="25">
        <f t="shared" si="21"/>
        <v>0</v>
      </c>
      <c r="AO46" s="25">
        <f t="shared" si="21"/>
        <v>0</v>
      </c>
      <c r="AP46" s="25">
        <f t="shared" si="21"/>
        <v>0</v>
      </c>
      <c r="AQ46" s="25">
        <f t="shared" si="21"/>
        <v>0</v>
      </c>
      <c r="AR46" s="25">
        <f t="shared" si="21"/>
        <v>0</v>
      </c>
      <c r="AS46" s="25">
        <f t="shared" si="21"/>
        <v>0</v>
      </c>
      <c r="AT46" s="25">
        <f t="shared" si="21"/>
        <v>0</v>
      </c>
      <c r="AU46" s="25">
        <f t="shared" si="21"/>
        <v>0</v>
      </c>
      <c r="AV46" s="25">
        <f t="shared" si="21"/>
        <v>0</v>
      </c>
      <c r="AW46" s="25">
        <f t="shared" si="21"/>
        <v>0</v>
      </c>
      <c r="AX46" s="25">
        <f t="shared" si="21"/>
        <v>0</v>
      </c>
      <c r="AY46" s="25">
        <f t="shared" si="21"/>
        <v>0</v>
      </c>
      <c r="AZ46" s="25" t="s">
        <v>196</v>
      </c>
      <c r="BA46" s="25" t="s">
        <v>196</v>
      </c>
      <c r="BB46" s="25" t="s">
        <v>196</v>
      </c>
      <c r="BC46" s="25" t="s">
        <v>196</v>
      </c>
      <c r="BD46" s="25">
        <f t="shared" si="21"/>
        <v>0</v>
      </c>
      <c r="BE46" s="25">
        <f t="shared" si="21"/>
        <v>0</v>
      </c>
      <c r="BF46" s="25">
        <f t="shared" si="21"/>
        <v>0</v>
      </c>
      <c r="BG46" s="25">
        <f t="shared" si="21"/>
        <v>0</v>
      </c>
      <c r="BH46" s="25">
        <f t="shared" si="21"/>
        <v>0</v>
      </c>
      <c r="BI46" s="25">
        <f t="shared" si="21"/>
        <v>10.494552947248</v>
      </c>
      <c r="BJ46" s="25">
        <f t="shared" si="21"/>
        <v>0</v>
      </c>
      <c r="BK46" s="25">
        <f t="shared" si="21"/>
        <v>0</v>
      </c>
      <c r="BL46" s="25">
        <f t="shared" si="21"/>
        <v>0</v>
      </c>
      <c r="BM46" s="25">
        <f t="shared" si="21"/>
        <v>0</v>
      </c>
      <c r="BN46" s="25">
        <f t="shared" si="21"/>
        <v>0</v>
      </c>
      <c r="BO46" s="25">
        <f t="shared" si="21"/>
        <v>0</v>
      </c>
      <c r="BP46" s="25">
        <f t="shared" ref="BP46:BR46" si="22">SUM(BP47:BP48)</f>
        <v>0</v>
      </c>
      <c r="BQ46" s="25">
        <f t="shared" si="22"/>
        <v>0</v>
      </c>
      <c r="BR46" s="25">
        <f t="shared" si="22"/>
        <v>0</v>
      </c>
      <c r="BS46" s="25">
        <f>SUM(BS47:BS48)</f>
        <v>0</v>
      </c>
    </row>
    <row r="47" spans="1:71" ht="33.75" x14ac:dyDescent="0.25">
      <c r="A47" s="19" t="s">
        <v>178</v>
      </c>
      <c r="B47" s="18" t="s">
        <v>180</v>
      </c>
      <c r="C47" s="18" t="s">
        <v>185</v>
      </c>
      <c r="D47" s="25">
        <v>0</v>
      </c>
      <c r="E47" s="25">
        <v>0</v>
      </c>
      <c r="F47" s="25">
        <v>0</v>
      </c>
      <c r="G47" s="25">
        <f t="shared" ref="G47" si="23">SUM(G48:G49)</f>
        <v>0.25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f t="shared" si="21"/>
        <v>0.56000000000000005</v>
      </c>
      <c r="AA47" s="25">
        <f t="shared" si="21"/>
        <v>0.56000000000000005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 t="s">
        <v>195</v>
      </c>
      <c r="BA47" s="25" t="s">
        <v>202</v>
      </c>
      <c r="BB47" s="25" t="s">
        <v>195</v>
      </c>
      <c r="BC47" s="25" t="s">
        <v>202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6.6433894372480005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</row>
    <row r="48" spans="1:71" ht="22.5" x14ac:dyDescent="0.25">
      <c r="A48" s="19" t="s">
        <v>178</v>
      </c>
      <c r="B48" s="18" t="s">
        <v>181</v>
      </c>
      <c r="C48" s="18" t="s">
        <v>187</v>
      </c>
      <c r="D48" s="25">
        <v>0</v>
      </c>
      <c r="E48" s="25">
        <v>0</v>
      </c>
      <c r="F48" s="25">
        <v>0</v>
      </c>
      <c r="G48" s="25">
        <v>0.25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0.56000000000000005</v>
      </c>
      <c r="AA48" s="25">
        <v>0.56000000000000005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 t="s">
        <v>203</v>
      </c>
      <c r="BA48" s="25" t="s">
        <v>203</v>
      </c>
      <c r="BB48" s="25" t="s">
        <v>203</v>
      </c>
      <c r="BC48" s="25" t="s">
        <v>203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3.8511635100000001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</row>
    <row r="49" spans="1:71" ht="21" x14ac:dyDescent="0.25">
      <c r="A49" s="28" t="s">
        <v>164</v>
      </c>
      <c r="B49" s="20" t="s">
        <v>165</v>
      </c>
      <c r="C49" s="31" t="s">
        <v>123</v>
      </c>
      <c r="D49" s="25">
        <f t="shared" ref="D49:AI49" si="24">SUM(D50:D54)</f>
        <v>0</v>
      </c>
      <c r="E49" s="25">
        <f t="shared" si="24"/>
        <v>0</v>
      </c>
      <c r="F49" s="25">
        <f t="shared" si="24"/>
        <v>0</v>
      </c>
      <c r="G49" s="25">
        <f t="shared" si="24"/>
        <v>0</v>
      </c>
      <c r="H49" s="25">
        <f t="shared" si="24"/>
        <v>0</v>
      </c>
      <c r="I49" s="25">
        <f t="shared" si="24"/>
        <v>0</v>
      </c>
      <c r="J49" s="25">
        <f t="shared" si="24"/>
        <v>0</v>
      </c>
      <c r="K49" s="25">
        <f t="shared" si="24"/>
        <v>0</v>
      </c>
      <c r="L49" s="25">
        <f t="shared" si="24"/>
        <v>0</v>
      </c>
      <c r="M49" s="25">
        <f t="shared" si="24"/>
        <v>0</v>
      </c>
      <c r="N49" s="25">
        <f t="shared" si="24"/>
        <v>0</v>
      </c>
      <c r="O49" s="25">
        <f t="shared" si="24"/>
        <v>0</v>
      </c>
      <c r="P49" s="25">
        <f t="shared" si="24"/>
        <v>0</v>
      </c>
      <c r="Q49" s="25">
        <f t="shared" si="24"/>
        <v>0</v>
      </c>
      <c r="R49" s="25">
        <f t="shared" si="24"/>
        <v>0</v>
      </c>
      <c r="S49" s="25">
        <f t="shared" si="24"/>
        <v>0</v>
      </c>
      <c r="T49" s="25">
        <f t="shared" si="24"/>
        <v>0</v>
      </c>
      <c r="U49" s="25">
        <f t="shared" si="24"/>
        <v>0</v>
      </c>
      <c r="V49" s="25">
        <f t="shared" si="24"/>
        <v>0</v>
      </c>
      <c r="W49" s="25">
        <f t="shared" si="24"/>
        <v>0</v>
      </c>
      <c r="X49" s="25">
        <f t="shared" si="24"/>
        <v>0</v>
      </c>
      <c r="Y49" s="25">
        <f t="shared" si="24"/>
        <v>0</v>
      </c>
      <c r="Z49" s="25">
        <f t="shared" si="24"/>
        <v>0</v>
      </c>
      <c r="AA49" s="25">
        <f t="shared" si="24"/>
        <v>0</v>
      </c>
      <c r="AB49" s="25">
        <f t="shared" si="24"/>
        <v>0</v>
      </c>
      <c r="AC49" s="25">
        <f t="shared" si="24"/>
        <v>0</v>
      </c>
      <c r="AD49" s="25">
        <f t="shared" si="24"/>
        <v>0</v>
      </c>
      <c r="AE49" s="25">
        <f t="shared" si="24"/>
        <v>0</v>
      </c>
      <c r="AF49" s="25">
        <f t="shared" si="24"/>
        <v>0</v>
      </c>
      <c r="AG49" s="25">
        <f t="shared" si="24"/>
        <v>0</v>
      </c>
      <c r="AH49" s="25">
        <f t="shared" si="24"/>
        <v>0</v>
      </c>
      <c r="AI49" s="25">
        <f t="shared" si="24"/>
        <v>0</v>
      </c>
      <c r="AJ49" s="25">
        <f t="shared" ref="AJ49:BO49" si="25">SUM(AJ50:AJ54)</f>
        <v>0</v>
      </c>
      <c r="AK49" s="25">
        <f t="shared" si="25"/>
        <v>0</v>
      </c>
      <c r="AL49" s="25">
        <f t="shared" si="25"/>
        <v>0</v>
      </c>
      <c r="AM49" s="25">
        <f t="shared" si="25"/>
        <v>0</v>
      </c>
      <c r="AN49" s="25">
        <f t="shared" si="25"/>
        <v>0</v>
      </c>
      <c r="AO49" s="25">
        <f t="shared" si="25"/>
        <v>0</v>
      </c>
      <c r="AP49" s="25">
        <f t="shared" si="25"/>
        <v>0</v>
      </c>
      <c r="AQ49" s="25">
        <f t="shared" si="25"/>
        <v>0</v>
      </c>
      <c r="AR49" s="25">
        <f t="shared" si="25"/>
        <v>0</v>
      </c>
      <c r="AS49" s="25">
        <f t="shared" si="25"/>
        <v>0</v>
      </c>
      <c r="AT49" s="25">
        <f t="shared" si="25"/>
        <v>0</v>
      </c>
      <c r="AU49" s="25">
        <f t="shared" si="25"/>
        <v>0</v>
      </c>
      <c r="AV49" s="25">
        <f t="shared" si="25"/>
        <v>0</v>
      </c>
      <c r="AW49" s="25">
        <f t="shared" si="25"/>
        <v>0</v>
      </c>
      <c r="AX49" s="25">
        <f t="shared" si="25"/>
        <v>0</v>
      </c>
      <c r="AY49" s="25">
        <f t="shared" si="25"/>
        <v>0</v>
      </c>
      <c r="AZ49" s="25" t="s">
        <v>196</v>
      </c>
      <c r="BA49" s="25" t="s">
        <v>196</v>
      </c>
      <c r="BB49" s="25" t="s">
        <v>196</v>
      </c>
      <c r="BC49" s="25" t="s">
        <v>196</v>
      </c>
      <c r="BD49" s="25">
        <f t="shared" si="25"/>
        <v>0</v>
      </c>
      <c r="BE49" s="25">
        <f t="shared" si="25"/>
        <v>0</v>
      </c>
      <c r="BF49" s="25">
        <f t="shared" si="25"/>
        <v>0</v>
      </c>
      <c r="BG49" s="25">
        <f t="shared" si="25"/>
        <v>0</v>
      </c>
      <c r="BH49" s="25">
        <f t="shared" si="25"/>
        <v>0</v>
      </c>
      <c r="BI49" s="25">
        <f t="shared" si="25"/>
        <v>0</v>
      </c>
      <c r="BJ49" s="25">
        <f t="shared" si="25"/>
        <v>0</v>
      </c>
      <c r="BK49" s="25">
        <f t="shared" si="25"/>
        <v>0</v>
      </c>
      <c r="BL49" s="25">
        <f t="shared" si="25"/>
        <v>0</v>
      </c>
      <c r="BM49" s="25">
        <f t="shared" si="25"/>
        <v>0</v>
      </c>
      <c r="BN49" s="25">
        <f t="shared" si="25"/>
        <v>0</v>
      </c>
      <c r="BO49" s="25">
        <f t="shared" si="25"/>
        <v>0</v>
      </c>
      <c r="BP49" s="25">
        <f t="shared" ref="BP49:BS49" si="26">SUM(BP50:BP54)</f>
        <v>5.5051666666666668</v>
      </c>
      <c r="BQ49" s="25">
        <f t="shared" si="26"/>
        <v>5.7363</v>
      </c>
      <c r="BR49" s="25">
        <f t="shared" si="26"/>
        <v>0</v>
      </c>
      <c r="BS49" s="25">
        <f t="shared" si="26"/>
        <v>0</v>
      </c>
    </row>
    <row r="50" spans="1:71" ht="22.5" x14ac:dyDescent="0.25">
      <c r="A50" s="32" t="s">
        <v>164</v>
      </c>
      <c r="B50" s="18" t="s">
        <v>166</v>
      </c>
      <c r="C50" s="18" t="s">
        <v>167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 t="s">
        <v>204</v>
      </c>
      <c r="BA50" s="25" t="s">
        <v>204</v>
      </c>
      <c r="BB50" s="25" t="s">
        <v>204</v>
      </c>
      <c r="BC50" s="25" t="s">
        <v>204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0.49199999999999999</v>
      </c>
      <c r="BQ50" s="25">
        <v>0.49199999999999999</v>
      </c>
      <c r="BR50" s="25">
        <v>0</v>
      </c>
      <c r="BS50" s="25">
        <v>0</v>
      </c>
    </row>
    <row r="51" spans="1:71" ht="22.5" x14ac:dyDescent="0.25">
      <c r="A51" s="32" t="s">
        <v>164</v>
      </c>
      <c r="B51" s="18" t="s">
        <v>168</v>
      </c>
      <c r="C51" s="18" t="s">
        <v>169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 t="s">
        <v>204</v>
      </c>
      <c r="BA51" s="25" t="s">
        <v>204</v>
      </c>
      <c r="BB51" s="25" t="s">
        <v>204</v>
      </c>
      <c r="BC51" s="25" t="s">
        <v>204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0.39750000000000002</v>
      </c>
      <c r="BQ51" s="25">
        <v>0.39750000000000002</v>
      </c>
      <c r="BR51" s="25">
        <v>0</v>
      </c>
      <c r="BS51" s="25">
        <v>0</v>
      </c>
    </row>
    <row r="52" spans="1:71" ht="22.5" x14ac:dyDescent="0.25">
      <c r="A52" s="32" t="s">
        <v>164</v>
      </c>
      <c r="B52" s="18" t="s">
        <v>176</v>
      </c>
      <c r="C52" s="18" t="s">
        <v>175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 t="s">
        <v>207</v>
      </c>
      <c r="BA52" s="25" t="s">
        <v>195</v>
      </c>
      <c r="BB52" s="25" t="s">
        <v>207</v>
      </c>
      <c r="BC52" s="25" t="s">
        <v>195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f>4.54/1.2*1.22</f>
        <v>4.6156666666666668</v>
      </c>
      <c r="BQ52" s="25">
        <v>0</v>
      </c>
      <c r="BR52" s="25">
        <v>0</v>
      </c>
      <c r="BS52" s="25">
        <v>0</v>
      </c>
    </row>
    <row r="53" spans="1:71" ht="22.5" x14ac:dyDescent="0.25">
      <c r="A53" s="32" t="s">
        <v>164</v>
      </c>
      <c r="B53" s="18" t="s">
        <v>190</v>
      </c>
      <c r="C53" s="18" t="s">
        <v>193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 t="s">
        <v>204</v>
      </c>
      <c r="BA53" s="25" t="s">
        <v>204</v>
      </c>
      <c r="BB53" s="25" t="s">
        <v>204</v>
      </c>
      <c r="BC53" s="25" t="s">
        <v>204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1.1628000000000001</v>
      </c>
      <c r="BR53" s="25">
        <v>0</v>
      </c>
      <c r="BS53" s="25">
        <v>0</v>
      </c>
    </row>
    <row r="54" spans="1:71" ht="22.5" x14ac:dyDescent="0.25">
      <c r="A54" s="32" t="s">
        <v>164</v>
      </c>
      <c r="B54" s="18" t="s">
        <v>191</v>
      </c>
      <c r="C54" s="18" t="s">
        <v>192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 t="s">
        <v>206</v>
      </c>
      <c r="BA54" s="25" t="s">
        <v>206</v>
      </c>
      <c r="BB54" s="25" t="s">
        <v>206</v>
      </c>
      <c r="BC54" s="25" t="s">
        <v>206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3.6840000000000002</v>
      </c>
      <c r="BR54" s="25">
        <v>0</v>
      </c>
      <c r="BS54" s="25">
        <v>0</v>
      </c>
    </row>
  </sheetData>
  <autoFilter ref="A19:BV52"/>
  <mergeCells count="67">
    <mergeCell ref="BN17:BO17"/>
    <mergeCell ref="BP17:BQ17"/>
    <mergeCell ref="BR17:BS17"/>
    <mergeCell ref="BR16:BS16"/>
    <mergeCell ref="AJ17:AK17"/>
    <mergeCell ref="AZ16:BC16"/>
    <mergeCell ref="BD16:BG16"/>
    <mergeCell ref="BH16:BM16"/>
    <mergeCell ref="BN16:BQ16"/>
    <mergeCell ref="BJ17:BK17"/>
    <mergeCell ref="BL17:BM17"/>
    <mergeCell ref="BH17:BI17"/>
    <mergeCell ref="AL17:AM17"/>
    <mergeCell ref="AN17:AO17"/>
    <mergeCell ref="AX17:AY17"/>
    <mergeCell ref="AZ17:BA17"/>
    <mergeCell ref="L17:M17"/>
    <mergeCell ref="AP17:AQ17"/>
    <mergeCell ref="AR17:AS17"/>
    <mergeCell ref="AT17:AU17"/>
    <mergeCell ref="AV17:AW17"/>
    <mergeCell ref="AD17:AE17"/>
    <mergeCell ref="AF17:AG17"/>
    <mergeCell ref="N17:O17"/>
    <mergeCell ref="P17:Q17"/>
    <mergeCell ref="R17:S17"/>
    <mergeCell ref="T17:U17"/>
    <mergeCell ref="V17:W17"/>
    <mergeCell ref="AH17:AI17"/>
    <mergeCell ref="BB17:BC17"/>
    <mergeCell ref="BD17:BE17"/>
    <mergeCell ref="BF17:BG17"/>
    <mergeCell ref="X17:Y17"/>
    <mergeCell ref="Z17:AA17"/>
    <mergeCell ref="AB17:AC17"/>
    <mergeCell ref="M2:R2"/>
    <mergeCell ref="S2:T2"/>
    <mergeCell ref="A14:BE14"/>
    <mergeCell ref="A15:A18"/>
    <mergeCell ref="B15:B18"/>
    <mergeCell ref="C15:C18"/>
    <mergeCell ref="D15:BS15"/>
    <mergeCell ref="D16:AA16"/>
    <mergeCell ref="AB16:AY16"/>
    <mergeCell ref="A10:AY10"/>
    <mergeCell ref="AZ10:BE10"/>
    <mergeCell ref="AA13:AP13"/>
    <mergeCell ref="D17:E17"/>
    <mergeCell ref="F17:G17"/>
    <mergeCell ref="H17:I17"/>
    <mergeCell ref="J17:K17"/>
    <mergeCell ref="S12:BE12"/>
    <mergeCell ref="BR1:BS1"/>
    <mergeCell ref="BR2:BS2"/>
    <mergeCell ref="BR3:BS3"/>
    <mergeCell ref="R8:Y8"/>
    <mergeCell ref="A4:AY4"/>
    <mergeCell ref="AZ4:BE4"/>
    <mergeCell ref="A5:AY5"/>
    <mergeCell ref="AZ5:BE5"/>
    <mergeCell ref="A7:AY7"/>
    <mergeCell ref="AZ7:BE7"/>
    <mergeCell ref="A8:I8"/>
    <mergeCell ref="AB8:AJ8"/>
    <mergeCell ref="AK8:AS8"/>
    <mergeCell ref="AT8:BB8"/>
    <mergeCell ref="BC8:BE8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ф.1</vt:lpstr>
      <vt:lpstr>'2026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2024-05-16T02:56:17Z</dcterms:created>
  <dcterms:modified xsi:type="dcterms:W3CDTF">2026-07-30T09:34:50Z</dcterms:modified>
</cp:coreProperties>
</file>